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filterPrivacy="1"/>
  <xr:revisionPtr revIDLastSave="59" documentId="8_{24D3000D-5D8A-48BA-8423-CBF4780D88A7}" xr6:coauthVersionLast="43" xr6:coauthVersionMax="43" xr10:uidLastSave="{65112D7B-1986-4365-84E8-6D4C598151E1}"/>
  <bookViews>
    <workbookView xWindow="-120" yWindow="-120" windowWidth="29040" windowHeight="15840" xr2:uid="{00000000-000D-0000-FFFF-FFFF00000000}"/>
  </bookViews>
  <sheets>
    <sheet name="Summary" sheetId="12" r:id="rId1"/>
    <sheet name="National" sheetId="2" r:id="rId2"/>
    <sheet name="Step 1" sheetId="1" r:id="rId3"/>
    <sheet name="Step 2" sheetId="5" r:id="rId4"/>
    <sheet name="Step 3" sheetId="6" r:id="rId5"/>
    <sheet name="Step 4" sheetId="7" r:id="rId6"/>
    <sheet name="Reservation data" sheetId="13" r:id="rId7"/>
    <sheet name="Census shares" sheetId="14" r:id="rId8"/>
    <sheet name="Reservations final" sheetId="15" r:id="rId9"/>
  </sheets>
  <definedNames>
    <definedName name="_xlnm._FilterDatabase" localSheetId="7" hidden="1">'Census shares'!$A$4:$G$104</definedName>
    <definedName name="_xlnm._FilterDatabase" localSheetId="8" hidden="1">'Reservations final'!$A$30:$L$120</definedName>
    <definedName name="_xlnm.Database" localSheetId="1">#REF!</definedName>
    <definedName name="_xlnm.Database" localSheetId="0">#REF!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9" i="15" l="1"/>
  <c r="D69" i="15"/>
  <c r="C69" i="15"/>
  <c r="A69" i="15"/>
  <c r="H69" i="15" s="1"/>
  <c r="F46" i="14"/>
  <c r="D46" i="14"/>
  <c r="B46" i="14"/>
  <c r="G45" i="14"/>
  <c r="F45" i="14"/>
  <c r="D45" i="14"/>
  <c r="E45" i="14" s="1"/>
  <c r="C45" i="14"/>
  <c r="B45" i="14"/>
  <c r="A46" i="14"/>
  <c r="F69" i="15" l="1"/>
  <c r="I69" i="15" s="1"/>
  <c r="G69" i="15"/>
  <c r="J69" i="15" s="1"/>
  <c r="D61" i="12"/>
  <c r="B61" i="12"/>
  <c r="D34" i="12"/>
  <c r="B34" i="12"/>
  <c r="D33" i="12"/>
  <c r="B33" i="12"/>
  <c r="D32" i="12"/>
  <c r="B32" i="12"/>
  <c r="D31" i="12"/>
  <c r="B31" i="12"/>
  <c r="D30" i="12"/>
  <c r="B30" i="12"/>
  <c r="D29" i="12"/>
  <c r="B29" i="12"/>
  <c r="D28" i="12"/>
  <c r="B28" i="12"/>
  <c r="D27" i="12"/>
  <c r="B27" i="12"/>
  <c r="D26" i="12"/>
  <c r="B26" i="12"/>
  <c r="D25" i="12"/>
  <c r="B25" i="12"/>
  <c r="D24" i="12"/>
  <c r="B24" i="12"/>
  <c r="D23" i="12"/>
  <c r="B23" i="12"/>
  <c r="D22" i="12"/>
  <c r="B22" i="12"/>
  <c r="D21" i="12"/>
  <c r="B21" i="12"/>
  <c r="D20" i="12"/>
  <c r="B20" i="12"/>
  <c r="D19" i="12"/>
  <c r="D35" i="12" s="1"/>
  <c r="B19" i="12"/>
  <c r="B35" i="12" s="1"/>
  <c r="C25" i="15"/>
  <c r="D6" i="15"/>
  <c r="D5" i="15"/>
  <c r="E21" i="15"/>
  <c r="D21" i="15"/>
  <c r="E20" i="15"/>
  <c r="D20" i="15"/>
  <c r="E19" i="15"/>
  <c r="D19" i="15"/>
  <c r="C19" i="15" s="1"/>
  <c r="E18" i="15"/>
  <c r="C18" i="15" s="1"/>
  <c r="D18" i="15"/>
  <c r="E17" i="15"/>
  <c r="D17" i="15"/>
  <c r="E16" i="15"/>
  <c r="C16" i="15" s="1"/>
  <c r="D16" i="15"/>
  <c r="E15" i="15"/>
  <c r="D15" i="15"/>
  <c r="C15" i="15" s="1"/>
  <c r="E14" i="15"/>
  <c r="C14" i="15" s="1"/>
  <c r="D14" i="15"/>
  <c r="E13" i="15"/>
  <c r="D13" i="15"/>
  <c r="E12" i="15"/>
  <c r="D12" i="15"/>
  <c r="E11" i="15"/>
  <c r="D11" i="15"/>
  <c r="C11" i="15" s="1"/>
  <c r="E10" i="15"/>
  <c r="D10" i="15"/>
  <c r="C10" i="15"/>
  <c r="E9" i="15"/>
  <c r="C9" i="15" s="1"/>
  <c r="D9" i="15"/>
  <c r="E8" i="15"/>
  <c r="D8" i="15"/>
  <c r="E7" i="15"/>
  <c r="D7" i="15"/>
  <c r="E6" i="15"/>
  <c r="C6" i="15"/>
  <c r="B5" i="14"/>
  <c r="E5" i="15"/>
  <c r="B9" i="14"/>
  <c r="F103" i="14"/>
  <c r="F100" i="14"/>
  <c r="F97" i="14"/>
  <c r="F94" i="14"/>
  <c r="F91" i="14"/>
  <c r="F89" i="14"/>
  <c r="F87" i="14"/>
  <c r="F84" i="14"/>
  <c r="F82" i="14"/>
  <c r="F80" i="14"/>
  <c r="F77" i="14"/>
  <c r="F75" i="14"/>
  <c r="F72" i="14"/>
  <c r="F69" i="14"/>
  <c r="F67" i="14"/>
  <c r="F64" i="14"/>
  <c r="F61" i="14"/>
  <c r="F58" i="14"/>
  <c r="F56" i="14"/>
  <c r="F54" i="14"/>
  <c r="F51" i="14"/>
  <c r="F48" i="14"/>
  <c r="F42" i="14"/>
  <c r="F39" i="14"/>
  <c r="F36" i="14"/>
  <c r="F33" i="14"/>
  <c r="F31" i="14"/>
  <c r="F29" i="14"/>
  <c r="F26" i="14"/>
  <c r="F23" i="14"/>
  <c r="F20" i="14"/>
  <c r="F17" i="14"/>
  <c r="F14" i="14"/>
  <c r="F11" i="14"/>
  <c r="F8" i="14"/>
  <c r="D103" i="14"/>
  <c r="D100" i="14"/>
  <c r="D97" i="14"/>
  <c r="D94" i="14"/>
  <c r="D91" i="14"/>
  <c r="D89" i="14"/>
  <c r="D87" i="14"/>
  <c r="D84" i="14"/>
  <c r="D82" i="14"/>
  <c r="D80" i="14"/>
  <c r="D77" i="14"/>
  <c r="D75" i="14"/>
  <c r="D72" i="14"/>
  <c r="D69" i="14"/>
  <c r="D67" i="14"/>
  <c r="D64" i="14"/>
  <c r="D61" i="14"/>
  <c r="D58" i="14"/>
  <c r="D56" i="14"/>
  <c r="D54" i="14"/>
  <c r="D51" i="14"/>
  <c r="D48" i="14"/>
  <c r="D42" i="14"/>
  <c r="D39" i="14"/>
  <c r="D36" i="14"/>
  <c r="D33" i="14"/>
  <c r="D31" i="14"/>
  <c r="D29" i="14"/>
  <c r="D26" i="14"/>
  <c r="D23" i="14"/>
  <c r="D20" i="14"/>
  <c r="D17" i="14"/>
  <c r="D14" i="14"/>
  <c r="D11" i="14"/>
  <c r="D8" i="14"/>
  <c r="B103" i="14"/>
  <c r="B100" i="14"/>
  <c r="B97" i="14"/>
  <c r="B94" i="14"/>
  <c r="B91" i="14"/>
  <c r="B89" i="14"/>
  <c r="B87" i="14"/>
  <c r="B84" i="14"/>
  <c r="B82" i="14"/>
  <c r="B80" i="14"/>
  <c r="B77" i="14"/>
  <c r="B75" i="14"/>
  <c r="B72" i="14"/>
  <c r="B69" i="14"/>
  <c r="B67" i="14"/>
  <c r="B64" i="14"/>
  <c r="B61" i="14"/>
  <c r="B58" i="14"/>
  <c r="B56" i="14"/>
  <c r="B54" i="14"/>
  <c r="B51" i="14"/>
  <c r="B48" i="14"/>
  <c r="B42" i="14"/>
  <c r="B39" i="14"/>
  <c r="B36" i="14"/>
  <c r="B33" i="14"/>
  <c r="B31" i="14"/>
  <c r="B29" i="14"/>
  <c r="B26" i="14"/>
  <c r="B23" i="14"/>
  <c r="B20" i="14"/>
  <c r="B17" i="14"/>
  <c r="B14" i="14"/>
  <c r="B11" i="14"/>
  <c r="B8" i="14"/>
  <c r="F5" i="14"/>
  <c r="D5" i="14"/>
  <c r="J70" i="15" l="1"/>
  <c r="D49" i="12" s="1"/>
  <c r="K69" i="15"/>
  <c r="K70" i="15" s="1"/>
  <c r="B49" i="12" s="1"/>
  <c r="I70" i="15"/>
  <c r="C13" i="15"/>
  <c r="C20" i="15"/>
  <c r="C8" i="15"/>
  <c r="C17" i="15"/>
  <c r="C7" i="15"/>
  <c r="C12" i="15"/>
  <c r="C21" i="15"/>
  <c r="F19" i="12"/>
  <c r="H19" i="12" s="1"/>
  <c r="J19" i="12" s="1"/>
  <c r="L19" i="12" s="1"/>
  <c r="F49" i="12" l="1"/>
  <c r="H49" i="12" s="1"/>
  <c r="J49" i="12" s="1"/>
  <c r="L49" i="12" s="1"/>
  <c r="L70" i="15"/>
  <c r="L69" i="15"/>
  <c r="F3" i="7"/>
  <c r="F36" i="7"/>
  <c r="E36" i="7"/>
  <c r="D36" i="7"/>
  <c r="C36" i="7"/>
  <c r="B36" i="7"/>
  <c r="F35" i="7"/>
  <c r="E35" i="7"/>
  <c r="D35" i="7"/>
  <c r="C35" i="7"/>
  <c r="B35" i="7"/>
  <c r="F34" i="7"/>
  <c r="E34" i="7"/>
  <c r="D34" i="7"/>
  <c r="C34" i="7"/>
  <c r="B34" i="7"/>
  <c r="F33" i="7"/>
  <c r="E33" i="7"/>
  <c r="D33" i="7"/>
  <c r="C33" i="7"/>
  <c r="B33" i="7"/>
  <c r="F32" i="7"/>
  <c r="E32" i="7"/>
  <c r="D32" i="7"/>
  <c r="C32" i="7"/>
  <c r="B32" i="7"/>
  <c r="F31" i="7"/>
  <c r="E31" i="7"/>
  <c r="D31" i="7"/>
  <c r="C31" i="7"/>
  <c r="B31" i="7"/>
  <c r="F30" i="7"/>
  <c r="E30" i="7"/>
  <c r="D30" i="7"/>
  <c r="C30" i="7"/>
  <c r="B30" i="7"/>
  <c r="F29" i="7"/>
  <c r="E29" i="7"/>
  <c r="D29" i="7"/>
  <c r="C29" i="7"/>
  <c r="B29" i="7"/>
  <c r="F28" i="7"/>
  <c r="E28" i="7"/>
  <c r="D28" i="7"/>
  <c r="C28" i="7"/>
  <c r="B28" i="7"/>
  <c r="F27" i="7"/>
  <c r="E27" i="7"/>
  <c r="D27" i="7"/>
  <c r="C27" i="7"/>
  <c r="B27" i="7"/>
  <c r="F26" i="7"/>
  <c r="E26" i="7"/>
  <c r="D26" i="7"/>
  <c r="C26" i="7"/>
  <c r="B26" i="7"/>
  <c r="F25" i="7"/>
  <c r="E25" i="7"/>
  <c r="D25" i="7"/>
  <c r="C25" i="7"/>
  <c r="B25" i="7"/>
  <c r="F24" i="7"/>
  <c r="E24" i="7"/>
  <c r="D24" i="7"/>
  <c r="C24" i="7"/>
  <c r="B24" i="7"/>
  <c r="F23" i="7"/>
  <c r="E23" i="7"/>
  <c r="D23" i="7"/>
  <c r="C23" i="7"/>
  <c r="B23" i="7"/>
  <c r="F22" i="7"/>
  <c r="E22" i="7"/>
  <c r="D22" i="7"/>
  <c r="C22" i="7"/>
  <c r="B22" i="7"/>
  <c r="F21" i="7"/>
  <c r="E21" i="7"/>
  <c r="D21" i="7"/>
  <c r="C21" i="7"/>
  <c r="B21" i="7"/>
  <c r="F20" i="7"/>
  <c r="E20" i="7"/>
  <c r="D20" i="7"/>
  <c r="C20" i="7"/>
  <c r="B20" i="7"/>
  <c r="F19" i="7"/>
  <c r="E19" i="7"/>
  <c r="D19" i="7"/>
  <c r="C19" i="7"/>
  <c r="B19" i="7"/>
  <c r="F18" i="7"/>
  <c r="E18" i="7"/>
  <c r="D18" i="7"/>
  <c r="C18" i="7"/>
  <c r="B18" i="7"/>
  <c r="F17" i="7"/>
  <c r="E17" i="7"/>
  <c r="D17" i="7"/>
  <c r="C17" i="7"/>
  <c r="B17" i="7"/>
  <c r="F16" i="7"/>
  <c r="E16" i="7"/>
  <c r="D16" i="7"/>
  <c r="C16" i="7"/>
  <c r="B16" i="7"/>
  <c r="F15" i="7"/>
  <c r="E15" i="7"/>
  <c r="D15" i="7"/>
  <c r="C15" i="7"/>
  <c r="B15" i="7"/>
  <c r="F14" i="7"/>
  <c r="E14" i="7"/>
  <c r="D14" i="7"/>
  <c r="C14" i="7"/>
  <c r="B14" i="7"/>
  <c r="F13" i="7"/>
  <c r="E13" i="7"/>
  <c r="D13" i="7"/>
  <c r="C13" i="7"/>
  <c r="B13" i="7"/>
  <c r="F12" i="7"/>
  <c r="E12" i="7"/>
  <c r="D12" i="7"/>
  <c r="C12" i="7"/>
  <c r="B12" i="7"/>
  <c r="F11" i="7"/>
  <c r="E11" i="7"/>
  <c r="D11" i="7"/>
  <c r="C11" i="7"/>
  <c r="B11" i="7"/>
  <c r="F10" i="7"/>
  <c r="E10" i="7"/>
  <c r="D10" i="7"/>
  <c r="C10" i="7"/>
  <c r="B10" i="7"/>
  <c r="F9" i="7"/>
  <c r="E9" i="7"/>
  <c r="D9" i="7"/>
  <c r="C9" i="7"/>
  <c r="B9" i="7"/>
  <c r="F8" i="7"/>
  <c r="E8" i="7"/>
  <c r="D8" i="7"/>
  <c r="C8" i="7"/>
  <c r="B8" i="7"/>
  <c r="F7" i="7"/>
  <c r="E7" i="7"/>
  <c r="D7" i="7"/>
  <c r="C7" i="7"/>
  <c r="B7" i="7"/>
  <c r="F6" i="7"/>
  <c r="E6" i="7"/>
  <c r="D6" i="7"/>
  <c r="C6" i="7"/>
  <c r="B6" i="7"/>
  <c r="F5" i="7"/>
  <c r="E5" i="7"/>
  <c r="D5" i="7"/>
  <c r="C5" i="7"/>
  <c r="B5" i="7"/>
  <c r="F4" i="7"/>
  <c r="E4" i="7"/>
  <c r="D4" i="7"/>
  <c r="C4" i="7"/>
  <c r="B4" i="7"/>
  <c r="E3" i="7"/>
  <c r="D3" i="7"/>
  <c r="C3" i="7"/>
  <c r="F36" i="5"/>
  <c r="E36" i="5"/>
  <c r="D36" i="5"/>
  <c r="C36" i="5"/>
  <c r="B36" i="5"/>
  <c r="F35" i="5"/>
  <c r="E35" i="5"/>
  <c r="D35" i="5"/>
  <c r="C35" i="5"/>
  <c r="B35" i="5"/>
  <c r="F34" i="5"/>
  <c r="E34" i="5"/>
  <c r="D34" i="5"/>
  <c r="C34" i="5"/>
  <c r="B34" i="5"/>
  <c r="F33" i="5"/>
  <c r="E33" i="5"/>
  <c r="D33" i="5"/>
  <c r="C33" i="5"/>
  <c r="B33" i="5"/>
  <c r="F32" i="5"/>
  <c r="E32" i="5"/>
  <c r="D32" i="5"/>
  <c r="C32" i="5"/>
  <c r="B32" i="5"/>
  <c r="F31" i="5"/>
  <c r="E31" i="5"/>
  <c r="D31" i="5"/>
  <c r="C31" i="5"/>
  <c r="B31" i="5"/>
  <c r="F30" i="5"/>
  <c r="E30" i="5"/>
  <c r="D30" i="5"/>
  <c r="C30" i="5"/>
  <c r="B30" i="5"/>
  <c r="F29" i="5"/>
  <c r="E29" i="5"/>
  <c r="D29" i="5"/>
  <c r="C29" i="5"/>
  <c r="B29" i="5"/>
  <c r="F28" i="5"/>
  <c r="E28" i="5"/>
  <c r="D28" i="5"/>
  <c r="C28" i="5"/>
  <c r="B28" i="5"/>
  <c r="F27" i="5"/>
  <c r="E27" i="5"/>
  <c r="D27" i="5"/>
  <c r="C27" i="5"/>
  <c r="B27" i="5"/>
  <c r="F26" i="5"/>
  <c r="E26" i="5"/>
  <c r="D26" i="5"/>
  <c r="C26" i="5"/>
  <c r="B26" i="5"/>
  <c r="F25" i="5"/>
  <c r="E25" i="5"/>
  <c r="D25" i="5"/>
  <c r="C25" i="5"/>
  <c r="B25" i="5"/>
  <c r="F24" i="5"/>
  <c r="E24" i="5"/>
  <c r="D24" i="5"/>
  <c r="C24" i="5"/>
  <c r="B24" i="5"/>
  <c r="F23" i="5"/>
  <c r="E23" i="5"/>
  <c r="D23" i="5"/>
  <c r="C23" i="5"/>
  <c r="B23" i="5"/>
  <c r="F22" i="5"/>
  <c r="E22" i="5"/>
  <c r="D22" i="5"/>
  <c r="C22" i="5"/>
  <c r="B22" i="5"/>
  <c r="F21" i="5"/>
  <c r="E21" i="5"/>
  <c r="D21" i="5"/>
  <c r="C21" i="5"/>
  <c r="B21" i="5"/>
  <c r="F20" i="5"/>
  <c r="E20" i="5"/>
  <c r="D20" i="5"/>
  <c r="C20" i="5"/>
  <c r="B20" i="5"/>
  <c r="F19" i="5"/>
  <c r="E19" i="5"/>
  <c r="D19" i="5"/>
  <c r="C19" i="5"/>
  <c r="B19" i="5"/>
  <c r="F18" i="5"/>
  <c r="E18" i="5"/>
  <c r="D18" i="5"/>
  <c r="C18" i="5"/>
  <c r="B18" i="5"/>
  <c r="F17" i="5"/>
  <c r="E17" i="5"/>
  <c r="D17" i="5"/>
  <c r="C17" i="5"/>
  <c r="B17" i="5"/>
  <c r="F16" i="5"/>
  <c r="E16" i="5"/>
  <c r="D16" i="5"/>
  <c r="C16" i="5"/>
  <c r="B16" i="5"/>
  <c r="F15" i="5"/>
  <c r="E15" i="5"/>
  <c r="D15" i="5"/>
  <c r="C15" i="5"/>
  <c r="B15" i="5"/>
  <c r="F14" i="5"/>
  <c r="E14" i="5"/>
  <c r="D14" i="5"/>
  <c r="C14" i="5"/>
  <c r="B14" i="5"/>
  <c r="F13" i="5"/>
  <c r="E13" i="5"/>
  <c r="D13" i="5"/>
  <c r="C13" i="5"/>
  <c r="B13" i="5"/>
  <c r="F12" i="5"/>
  <c r="E12" i="5"/>
  <c r="D12" i="5"/>
  <c r="C12" i="5"/>
  <c r="B12" i="5"/>
  <c r="F11" i="5"/>
  <c r="E11" i="5"/>
  <c r="D11" i="5"/>
  <c r="C11" i="5"/>
  <c r="B11" i="5"/>
  <c r="F10" i="5"/>
  <c r="E10" i="5"/>
  <c r="D10" i="5"/>
  <c r="C10" i="5"/>
  <c r="B10" i="5"/>
  <c r="F9" i="5"/>
  <c r="E9" i="5"/>
  <c r="D9" i="5"/>
  <c r="C9" i="5"/>
  <c r="B9" i="5"/>
  <c r="F8" i="5"/>
  <c r="E8" i="5"/>
  <c r="D8" i="5"/>
  <c r="C8" i="5"/>
  <c r="B8" i="5"/>
  <c r="F7" i="5"/>
  <c r="E7" i="5"/>
  <c r="D7" i="5"/>
  <c r="C7" i="5"/>
  <c r="B7" i="5"/>
  <c r="F6" i="5"/>
  <c r="E6" i="5"/>
  <c r="D6" i="5"/>
  <c r="C6" i="5"/>
  <c r="B6" i="5"/>
  <c r="F5" i="5"/>
  <c r="E5" i="5"/>
  <c r="D5" i="5"/>
  <c r="C5" i="5"/>
  <c r="B5" i="5"/>
  <c r="F4" i="5"/>
  <c r="E4" i="5"/>
  <c r="D4" i="5"/>
  <c r="C4" i="5"/>
  <c r="B4" i="5"/>
  <c r="F3" i="5"/>
  <c r="E3" i="5"/>
  <c r="D3" i="5"/>
  <c r="C3" i="5"/>
  <c r="B3" i="5"/>
  <c r="K18" i="2" l="1"/>
  <c r="J18" i="2"/>
  <c r="K17" i="2"/>
  <c r="J17" i="2"/>
  <c r="K16" i="2"/>
  <c r="J16" i="2"/>
  <c r="K15" i="2"/>
  <c r="J15" i="2"/>
  <c r="M15" i="2" l="1"/>
  <c r="M17" i="2"/>
  <c r="M18" i="2"/>
  <c r="M16" i="2"/>
  <c r="L15" i="2"/>
  <c r="L16" i="2"/>
  <c r="L17" i="2"/>
  <c r="L18" i="2"/>
  <c r="A119" i="15" l="1"/>
  <c r="A116" i="15"/>
  <c r="A113" i="15"/>
  <c r="A110" i="15"/>
  <c r="A107" i="15"/>
  <c r="A106" i="15"/>
  <c r="A105" i="15"/>
  <c r="A102" i="15"/>
  <c r="A101" i="15"/>
  <c r="A100" i="15"/>
  <c r="A97" i="15"/>
  <c r="A96" i="15"/>
  <c r="A93" i="15"/>
  <c r="A90" i="15"/>
  <c r="A89" i="15"/>
  <c r="A86" i="15"/>
  <c r="A83" i="15"/>
  <c r="A80" i="15"/>
  <c r="A79" i="15"/>
  <c r="A78" i="15"/>
  <c r="A75" i="15"/>
  <c r="A72" i="15"/>
  <c r="A66" i="15"/>
  <c r="A63" i="15"/>
  <c r="A60" i="15"/>
  <c r="A57" i="15"/>
  <c r="A56" i="15"/>
  <c r="A55" i="15"/>
  <c r="A52" i="15"/>
  <c r="A49" i="15"/>
  <c r="A46" i="15"/>
  <c r="A43" i="15"/>
  <c r="A40" i="15"/>
  <c r="A37" i="15"/>
  <c r="A34" i="15"/>
  <c r="A31" i="15"/>
  <c r="F29" i="15" l="1"/>
  <c r="I29" i="15"/>
  <c r="A6" i="14"/>
  <c r="A9" i="14"/>
  <c r="A12" i="14"/>
  <c r="A15" i="14"/>
  <c r="A18" i="14"/>
  <c r="A21" i="14"/>
  <c r="A24" i="14"/>
  <c r="A27" i="14"/>
  <c r="A30" i="14"/>
  <c r="A32" i="14"/>
  <c r="A34" i="14"/>
  <c r="A37" i="14"/>
  <c r="A40" i="14"/>
  <c r="A43" i="14"/>
  <c r="A49" i="14"/>
  <c r="A52" i="14"/>
  <c r="A55" i="14"/>
  <c r="A57" i="14"/>
  <c r="A59" i="14"/>
  <c r="A62" i="14"/>
  <c r="A65" i="14"/>
  <c r="A68" i="14"/>
  <c r="A70" i="14"/>
  <c r="A73" i="14"/>
  <c r="A76" i="14"/>
  <c r="A78" i="14"/>
  <c r="A81" i="14"/>
  <c r="A83" i="14"/>
  <c r="A85" i="14"/>
  <c r="A88" i="14"/>
  <c r="A90" i="14"/>
  <c r="A92" i="14"/>
  <c r="A95" i="14"/>
  <c r="A98" i="14"/>
  <c r="A101" i="14"/>
  <c r="A104" i="14"/>
  <c r="B95" i="14" l="1"/>
  <c r="D95" i="14"/>
  <c r="F95" i="14"/>
  <c r="F78" i="14"/>
  <c r="G77" i="14" s="1"/>
  <c r="E97" i="15" s="1"/>
  <c r="B78" i="14"/>
  <c r="D78" i="14"/>
  <c r="F57" i="14"/>
  <c r="G56" i="14" s="1"/>
  <c r="E79" i="15" s="1"/>
  <c r="B57" i="14"/>
  <c r="C56" i="14" s="1"/>
  <c r="C79" i="15" s="1"/>
  <c r="D57" i="14"/>
  <c r="F32" i="14"/>
  <c r="D32" i="14"/>
  <c r="B32" i="14"/>
  <c r="C31" i="14" s="1"/>
  <c r="C56" i="15" s="1"/>
  <c r="F9" i="14"/>
  <c r="D9" i="14"/>
  <c r="E8" i="14" s="1"/>
  <c r="D34" i="15" s="1"/>
  <c r="F92" i="14"/>
  <c r="G91" i="14" s="1"/>
  <c r="E107" i="15" s="1"/>
  <c r="B92" i="14"/>
  <c r="C91" i="14" s="1"/>
  <c r="C107" i="15" s="1"/>
  <c r="D92" i="14"/>
  <c r="B76" i="14"/>
  <c r="D76" i="14"/>
  <c r="E75" i="14" s="1"/>
  <c r="D96" i="15" s="1"/>
  <c r="F76" i="14"/>
  <c r="B55" i="14"/>
  <c r="D55" i="14"/>
  <c r="F55" i="14"/>
  <c r="G54" i="14" s="1"/>
  <c r="E78" i="15" s="1"/>
  <c r="B30" i="14"/>
  <c r="D30" i="14"/>
  <c r="F30" i="14"/>
  <c r="G29" i="14" s="1"/>
  <c r="E55" i="15" s="1"/>
  <c r="B6" i="14"/>
  <c r="C5" i="14" s="1"/>
  <c r="C31" i="15" s="1"/>
  <c r="D6" i="14"/>
  <c r="F6" i="14"/>
  <c r="B101" i="14"/>
  <c r="C100" i="14" s="1"/>
  <c r="C116" i="15" s="1"/>
  <c r="D101" i="14"/>
  <c r="E100" i="14" s="1"/>
  <c r="D116" i="15" s="1"/>
  <c r="F101" i="14"/>
  <c r="G100" i="14" s="1"/>
  <c r="E116" i="15" s="1"/>
  <c r="F83" i="14"/>
  <c r="D83" i="14"/>
  <c r="B83" i="14"/>
  <c r="C82" i="14" s="1"/>
  <c r="C101" i="15" s="1"/>
  <c r="F73" i="14"/>
  <c r="G72" i="14" s="1"/>
  <c r="E93" i="15" s="1"/>
  <c r="D73" i="14"/>
  <c r="B73" i="14"/>
  <c r="C72" i="14" s="1"/>
  <c r="C93" i="15" s="1"/>
  <c r="F62" i="14"/>
  <c r="G61" i="14" s="1"/>
  <c r="E83" i="15" s="1"/>
  <c r="D62" i="14"/>
  <c r="E61" i="14" s="1"/>
  <c r="D83" i="15" s="1"/>
  <c r="B62" i="14"/>
  <c r="F52" i="14"/>
  <c r="D52" i="14"/>
  <c r="E51" i="14" s="1"/>
  <c r="D75" i="15" s="1"/>
  <c r="B52" i="14"/>
  <c r="C51" i="14" s="1"/>
  <c r="C75" i="15" s="1"/>
  <c r="F37" i="14"/>
  <c r="D37" i="14"/>
  <c r="B37" i="14"/>
  <c r="C36" i="14" s="1"/>
  <c r="C60" i="15" s="1"/>
  <c r="F27" i="14"/>
  <c r="B27" i="14"/>
  <c r="D27" i="14"/>
  <c r="E26" i="14" s="1"/>
  <c r="D52" i="15" s="1"/>
  <c r="F15" i="14"/>
  <c r="G14" i="14" s="1"/>
  <c r="E40" i="15" s="1"/>
  <c r="D15" i="14"/>
  <c r="E14" i="14" s="1"/>
  <c r="D40" i="15" s="1"/>
  <c r="B15" i="14"/>
  <c r="F88" i="14"/>
  <c r="B88" i="14"/>
  <c r="C87" i="14" s="1"/>
  <c r="C105" i="15" s="1"/>
  <c r="D88" i="14"/>
  <c r="E87" i="14" s="1"/>
  <c r="D105" i="15" s="1"/>
  <c r="F68" i="14"/>
  <c r="B68" i="14"/>
  <c r="C67" i="14" s="1"/>
  <c r="C89" i="15" s="1"/>
  <c r="D68" i="14"/>
  <c r="E67" i="14" s="1"/>
  <c r="D89" i="15" s="1"/>
  <c r="F43" i="14"/>
  <c r="G42" i="14" s="1"/>
  <c r="E66" i="15" s="1"/>
  <c r="B43" i="14"/>
  <c r="D43" i="14"/>
  <c r="F21" i="14"/>
  <c r="G20" i="14" s="1"/>
  <c r="E46" i="15" s="1"/>
  <c r="B21" i="14"/>
  <c r="C20" i="14" s="1"/>
  <c r="C46" i="15" s="1"/>
  <c r="D21" i="14"/>
  <c r="F104" i="14"/>
  <c r="B104" i="14"/>
  <c r="C103" i="14" s="1"/>
  <c r="C119" i="15" s="1"/>
  <c r="D104" i="14"/>
  <c r="E103" i="14" s="1"/>
  <c r="D119" i="15" s="1"/>
  <c r="B85" i="14"/>
  <c r="D85" i="14"/>
  <c r="E84" i="14" s="1"/>
  <c r="D102" i="15" s="1"/>
  <c r="F85" i="14"/>
  <c r="B65" i="14"/>
  <c r="C64" i="14" s="1"/>
  <c r="C86" i="15" s="1"/>
  <c r="D65" i="14"/>
  <c r="F65" i="14"/>
  <c r="B40" i="14"/>
  <c r="D40" i="14"/>
  <c r="E39" i="14" s="1"/>
  <c r="D63" i="15" s="1"/>
  <c r="F40" i="14"/>
  <c r="B18" i="14"/>
  <c r="D18" i="14"/>
  <c r="F18" i="14"/>
  <c r="G17" i="14" s="1"/>
  <c r="E43" i="15" s="1"/>
  <c r="F98" i="14"/>
  <c r="B98" i="14"/>
  <c r="D98" i="14"/>
  <c r="E97" i="14" s="1"/>
  <c r="D113" i="15" s="1"/>
  <c r="B90" i="14"/>
  <c r="C89" i="14" s="1"/>
  <c r="C106" i="15" s="1"/>
  <c r="D90" i="14"/>
  <c r="E89" i="14" s="1"/>
  <c r="F90" i="14"/>
  <c r="B81" i="14"/>
  <c r="D81" i="14"/>
  <c r="E80" i="14" s="1"/>
  <c r="D100" i="15" s="1"/>
  <c r="F81" i="14"/>
  <c r="B70" i="14"/>
  <c r="D70" i="14"/>
  <c r="E69" i="14" s="1"/>
  <c r="D90" i="15" s="1"/>
  <c r="F70" i="14"/>
  <c r="G69" i="14" s="1"/>
  <c r="E90" i="15" s="1"/>
  <c r="B59" i="14"/>
  <c r="D59" i="14"/>
  <c r="F59" i="14"/>
  <c r="G58" i="14" s="1"/>
  <c r="E80" i="15" s="1"/>
  <c r="B49" i="14"/>
  <c r="C48" i="14" s="1"/>
  <c r="C72" i="15" s="1"/>
  <c r="D49" i="14"/>
  <c r="F49" i="14"/>
  <c r="G48" i="14" s="1"/>
  <c r="E72" i="15" s="1"/>
  <c r="B34" i="14"/>
  <c r="C33" i="14" s="1"/>
  <c r="C57" i="15" s="1"/>
  <c r="D34" i="14"/>
  <c r="E33" i="14" s="1"/>
  <c r="D57" i="15" s="1"/>
  <c r="F34" i="14"/>
  <c r="B24" i="14"/>
  <c r="C23" i="14" s="1"/>
  <c r="C49" i="15" s="1"/>
  <c r="D24" i="14"/>
  <c r="E23" i="14" s="1"/>
  <c r="D49" i="15" s="1"/>
  <c r="F24" i="14"/>
  <c r="G23" i="14" s="1"/>
  <c r="E49" i="15" s="1"/>
  <c r="B12" i="14"/>
  <c r="D12" i="14"/>
  <c r="F12" i="14"/>
  <c r="G11" i="14" s="1"/>
  <c r="E37" i="15" s="1"/>
  <c r="C77" i="14"/>
  <c r="C97" i="15" s="1"/>
  <c r="G64" i="14"/>
  <c r="E86" i="15" s="1"/>
  <c r="E64" i="14"/>
  <c r="D86" i="15" s="1"/>
  <c r="C97" i="14"/>
  <c r="C113" i="15" s="1"/>
  <c r="G94" i="14"/>
  <c r="E110" i="15" s="1"/>
  <c r="C84" i="14"/>
  <c r="C102" i="15" s="1"/>
  <c r="C75" i="14"/>
  <c r="C96" i="15" s="1"/>
  <c r="C69" i="14"/>
  <c r="C90" i="15" s="1"/>
  <c r="C61" i="14"/>
  <c r="C83" i="15" s="1"/>
  <c r="E11" i="14"/>
  <c r="D37" i="15" s="1"/>
  <c r="G80" i="14"/>
  <c r="E100" i="15" s="1"/>
  <c r="G75" i="14"/>
  <c r="E96" i="15" s="1"/>
  <c r="E58" i="14"/>
  <c r="D80" i="15" s="1"/>
  <c r="E94" i="14"/>
  <c r="D110" i="15" s="1"/>
  <c r="C94" i="14"/>
  <c r="C110" i="15" s="1"/>
  <c r="G84" i="14"/>
  <c r="E102" i="15" s="1"/>
  <c r="G67" i="14"/>
  <c r="E89" i="15" s="1"/>
  <c r="D106" i="15"/>
  <c r="G89" i="14"/>
  <c r="E106" i="15" s="1"/>
  <c r="C80" i="14"/>
  <c r="C100" i="15" s="1"/>
  <c r="F21" i="12"/>
  <c r="H21" i="12" s="1"/>
  <c r="J21" i="12" s="1"/>
  <c r="L21" i="12" s="1"/>
  <c r="F24" i="12"/>
  <c r="H24" i="12" s="1"/>
  <c r="J24" i="12" s="1"/>
  <c r="L24" i="12" s="1"/>
  <c r="G103" i="14"/>
  <c r="E119" i="15" s="1"/>
  <c r="G82" i="14"/>
  <c r="E101" i="15" s="1"/>
  <c r="E36" i="14"/>
  <c r="D60" i="15" s="1"/>
  <c r="E91" i="14"/>
  <c r="D107" i="15" s="1"/>
  <c r="E82" i="14"/>
  <c r="D101" i="15" s="1"/>
  <c r="E77" i="14"/>
  <c r="D97" i="15" s="1"/>
  <c r="E72" i="14"/>
  <c r="D93" i="15" s="1"/>
  <c r="C54" i="14"/>
  <c r="C78" i="15" s="1"/>
  <c r="E48" i="14"/>
  <c r="D72" i="15" s="1"/>
  <c r="C39" i="14"/>
  <c r="C63" i="15" s="1"/>
  <c r="G39" i="14"/>
  <c r="E63" i="15" s="1"/>
  <c r="G31" i="14"/>
  <c r="E56" i="15" s="1"/>
  <c r="C29" i="14"/>
  <c r="C55" i="15" s="1"/>
  <c r="C17" i="14"/>
  <c r="C43" i="15" s="1"/>
  <c r="G97" i="14"/>
  <c r="E113" i="15" s="1"/>
  <c r="G87" i="14"/>
  <c r="E105" i="15" s="1"/>
  <c r="C42" i="14"/>
  <c r="C66" i="15" s="1"/>
  <c r="C58" i="14"/>
  <c r="C80" i="15" s="1"/>
  <c r="G51" i="14"/>
  <c r="E75" i="15" s="1"/>
  <c r="G36" i="14"/>
  <c r="E60" i="15" s="1"/>
  <c r="G26" i="14"/>
  <c r="E52" i="15" s="1"/>
  <c r="C26" i="14"/>
  <c r="C52" i="15" s="1"/>
  <c r="C14" i="14"/>
  <c r="C40" i="15" s="1"/>
  <c r="C11" i="14"/>
  <c r="C37" i="15" s="1"/>
  <c r="E5" i="14"/>
  <c r="D31" i="15" s="1"/>
  <c r="E56" i="14"/>
  <c r="D79" i="15" s="1"/>
  <c r="E54" i="14"/>
  <c r="D78" i="15" s="1"/>
  <c r="E42" i="14"/>
  <c r="D66" i="15" s="1"/>
  <c r="G33" i="14"/>
  <c r="E57" i="15" s="1"/>
  <c r="E31" i="14"/>
  <c r="D56" i="15" s="1"/>
  <c r="E29" i="14"/>
  <c r="D55" i="15" s="1"/>
  <c r="E20" i="14"/>
  <c r="D46" i="15" s="1"/>
  <c r="E17" i="14"/>
  <c r="D43" i="15" s="1"/>
  <c r="G8" i="14"/>
  <c r="E34" i="15" s="1"/>
  <c r="C8" i="14"/>
  <c r="C34" i="15" s="1"/>
  <c r="G5" i="14"/>
  <c r="E31" i="15" s="1"/>
  <c r="K13" i="2"/>
  <c r="J13" i="2"/>
  <c r="G96" i="15" l="1"/>
  <c r="J96" i="15" s="1"/>
  <c r="G31" i="15"/>
  <c r="J31" i="15" s="1"/>
  <c r="J32" i="15" s="1"/>
  <c r="D39" i="12" s="1"/>
  <c r="G102" i="15"/>
  <c r="J102" i="15" s="1"/>
  <c r="G72" i="15"/>
  <c r="J72" i="15" s="1"/>
  <c r="J73" i="15" s="1"/>
  <c r="D50" i="12" s="1"/>
  <c r="G79" i="15"/>
  <c r="J79" i="15" s="1"/>
  <c r="B3" i="7"/>
  <c r="J14" i="2"/>
  <c r="K14" i="2"/>
  <c r="L14" i="2" l="1"/>
  <c r="M14" i="2"/>
  <c r="F61" i="12"/>
  <c r="H61" i="12" s="1"/>
  <c r="H62" i="12" s="1"/>
  <c r="J62" i="12" s="1"/>
  <c r="L62" i="12" s="1"/>
  <c r="G90" i="15"/>
  <c r="J90" i="15" s="1"/>
  <c r="G37" i="15"/>
  <c r="J37" i="15" s="1"/>
  <c r="J38" i="15" s="1"/>
  <c r="D41" i="12" s="1"/>
  <c r="G107" i="15"/>
  <c r="J107" i="15" s="1"/>
  <c r="G57" i="15"/>
  <c r="J57" i="15" s="1"/>
  <c r="G55" i="15"/>
  <c r="J55" i="15" s="1"/>
  <c r="G100" i="15"/>
  <c r="J100" i="15" s="1"/>
  <c r="G60" i="15"/>
  <c r="J60" i="15" s="1"/>
  <c r="J61" i="15" s="1"/>
  <c r="D48" i="12" s="1"/>
  <c r="G93" i="15"/>
  <c r="J93" i="15" s="1"/>
  <c r="J94" i="15" s="1"/>
  <c r="G113" i="15"/>
  <c r="J113" i="15" s="1"/>
  <c r="J114" i="15" s="1"/>
  <c r="D57" i="12" s="1"/>
  <c r="G49" i="15"/>
  <c r="J49" i="15" s="1"/>
  <c r="J50" i="15" s="1"/>
  <c r="D45" i="12" s="1"/>
  <c r="G86" i="15"/>
  <c r="J86" i="15" s="1"/>
  <c r="J87" i="15" s="1"/>
  <c r="G43" i="15"/>
  <c r="J43" i="15" s="1"/>
  <c r="J44" i="15" s="1"/>
  <c r="D43" i="12" s="1"/>
  <c r="G110" i="15"/>
  <c r="J110" i="15" s="1"/>
  <c r="J111" i="15" s="1"/>
  <c r="G52" i="15"/>
  <c r="J52" i="15" s="1"/>
  <c r="J53" i="15" s="1"/>
  <c r="D46" i="12" s="1"/>
  <c r="G66" i="15"/>
  <c r="J66" i="15" s="1"/>
  <c r="J67" i="15" s="1"/>
  <c r="G40" i="15"/>
  <c r="J40" i="15" s="1"/>
  <c r="J41" i="15" s="1"/>
  <c r="D42" i="12" s="1"/>
  <c r="G105" i="15"/>
  <c r="J105" i="15" s="1"/>
  <c r="G89" i="15"/>
  <c r="J89" i="15" s="1"/>
  <c r="G83" i="15"/>
  <c r="J83" i="15" s="1"/>
  <c r="J84" i="15" s="1"/>
  <c r="D53" i="12" s="1"/>
  <c r="G80" i="15"/>
  <c r="J80" i="15" s="1"/>
  <c r="G119" i="15"/>
  <c r="J119" i="15" s="1"/>
  <c r="J120" i="15" s="1"/>
  <c r="G46" i="15"/>
  <c r="J46" i="15" s="1"/>
  <c r="J47" i="15" s="1"/>
  <c r="D44" i="12" s="1"/>
  <c r="G97" i="15"/>
  <c r="J97" i="15" s="1"/>
  <c r="J98" i="15" s="1"/>
  <c r="G106" i="15"/>
  <c r="J106" i="15" s="1"/>
  <c r="G101" i="15"/>
  <c r="J101" i="15" s="1"/>
  <c r="G116" i="15"/>
  <c r="J116" i="15" s="1"/>
  <c r="J117" i="15" s="1"/>
  <c r="D58" i="12" s="1"/>
  <c r="G34" i="15"/>
  <c r="J34" i="15" s="1"/>
  <c r="J35" i="15" s="1"/>
  <c r="D40" i="12" s="1"/>
  <c r="G56" i="15"/>
  <c r="J56" i="15" s="1"/>
  <c r="G78" i="15"/>
  <c r="J78" i="15" s="1"/>
  <c r="G75" i="15"/>
  <c r="J75" i="15" s="1"/>
  <c r="J76" i="15" s="1"/>
  <c r="D51" i="12" s="1"/>
  <c r="G63" i="15"/>
  <c r="J63" i="15" s="1"/>
  <c r="J64" i="15" s="1"/>
  <c r="F79" i="15"/>
  <c r="I79" i="15" s="1"/>
  <c r="K79" i="15" s="1"/>
  <c r="L79" i="15" s="1"/>
  <c r="H79" i="15"/>
  <c r="H31" i="15"/>
  <c r="H55" i="15"/>
  <c r="H57" i="15"/>
  <c r="H100" i="15"/>
  <c r="C5" i="15"/>
  <c r="H72" i="15"/>
  <c r="F72" i="15"/>
  <c r="I72" i="15" s="1"/>
  <c r="H93" i="15"/>
  <c r="H60" i="15"/>
  <c r="H113" i="15"/>
  <c r="H49" i="15"/>
  <c r="H43" i="15"/>
  <c r="H86" i="15"/>
  <c r="H110" i="15"/>
  <c r="H52" i="15"/>
  <c r="H66" i="15"/>
  <c r="H102" i="15"/>
  <c r="F102" i="15"/>
  <c r="I102" i="15" s="1"/>
  <c r="K102" i="15" s="1"/>
  <c r="L102" i="15" s="1"/>
  <c r="H40" i="15"/>
  <c r="H105" i="15"/>
  <c r="H89" i="15"/>
  <c r="H83" i="15"/>
  <c r="H80" i="15"/>
  <c r="H119" i="15"/>
  <c r="H97" i="15"/>
  <c r="H46" i="15"/>
  <c r="H106" i="15"/>
  <c r="H101" i="15"/>
  <c r="H34" i="15"/>
  <c r="H116" i="15"/>
  <c r="H78" i="15"/>
  <c r="H56" i="15"/>
  <c r="H96" i="15"/>
  <c r="F96" i="15"/>
  <c r="I96" i="15" s="1"/>
  <c r="H75" i="15"/>
  <c r="H63" i="15"/>
  <c r="F31" i="15" l="1"/>
  <c r="I31" i="15" s="1"/>
  <c r="K31" i="15" s="1"/>
  <c r="J61" i="12"/>
  <c r="L61" i="12" s="1"/>
  <c r="J91" i="15"/>
  <c r="D54" i="12" s="1"/>
  <c r="J81" i="15"/>
  <c r="D52" i="12" s="1"/>
  <c r="J103" i="15"/>
  <c r="D55" i="12" s="1"/>
  <c r="J108" i="15"/>
  <c r="D56" i="12" s="1"/>
  <c r="J58" i="15"/>
  <c r="D47" i="12" s="1"/>
  <c r="F101" i="15"/>
  <c r="I101" i="15" s="1"/>
  <c r="K101" i="15" s="1"/>
  <c r="L101" i="15" s="1"/>
  <c r="F116" i="15"/>
  <c r="I116" i="15" s="1"/>
  <c r="F106" i="15"/>
  <c r="I106" i="15" s="1"/>
  <c r="K106" i="15" s="1"/>
  <c r="L106" i="15" s="1"/>
  <c r="F78" i="15"/>
  <c r="I78" i="15" s="1"/>
  <c r="F56" i="15"/>
  <c r="I56" i="15" s="1"/>
  <c r="K56" i="15" s="1"/>
  <c r="L56" i="15" s="1"/>
  <c r="F34" i="15"/>
  <c r="I34" i="15" s="1"/>
  <c r="F119" i="15"/>
  <c r="I119" i="15" s="1"/>
  <c r="F97" i="15"/>
  <c r="I97" i="15" s="1"/>
  <c r="K97" i="15" s="1"/>
  <c r="L97" i="15" s="1"/>
  <c r="F46" i="15"/>
  <c r="I46" i="15" s="1"/>
  <c r="K96" i="15"/>
  <c r="F52" i="15"/>
  <c r="I52" i="15" s="1"/>
  <c r="F66" i="15"/>
  <c r="I66" i="15" s="1"/>
  <c r="F100" i="15"/>
  <c r="I100" i="15" s="1"/>
  <c r="F57" i="15"/>
  <c r="I57" i="15" s="1"/>
  <c r="K57" i="15" s="1"/>
  <c r="L57" i="15" s="1"/>
  <c r="F55" i="15"/>
  <c r="I55" i="15" s="1"/>
  <c r="F83" i="15"/>
  <c r="I83" i="15" s="1"/>
  <c r="F80" i="15"/>
  <c r="I80" i="15" s="1"/>
  <c r="K80" i="15" s="1"/>
  <c r="L80" i="15" s="1"/>
  <c r="F110" i="15"/>
  <c r="I110" i="15" s="1"/>
  <c r="F43" i="15"/>
  <c r="I43" i="15" s="1"/>
  <c r="F86" i="15"/>
  <c r="I86" i="15" s="1"/>
  <c r="F49" i="15"/>
  <c r="I49" i="15" s="1"/>
  <c r="F63" i="15"/>
  <c r="I63" i="15" s="1"/>
  <c r="F75" i="15"/>
  <c r="I75" i="15" s="1"/>
  <c r="F40" i="15"/>
  <c r="I40" i="15" s="1"/>
  <c r="F89" i="15"/>
  <c r="I89" i="15" s="1"/>
  <c r="F105" i="15"/>
  <c r="I105" i="15" s="1"/>
  <c r="F93" i="15"/>
  <c r="I93" i="15" s="1"/>
  <c r="F60" i="15"/>
  <c r="I60" i="15" s="1"/>
  <c r="F113" i="15"/>
  <c r="I113" i="15" s="1"/>
  <c r="I73" i="15"/>
  <c r="K72" i="15"/>
  <c r="I32" i="15" l="1"/>
  <c r="K105" i="15"/>
  <c r="K63" i="15"/>
  <c r="I64" i="15"/>
  <c r="K86" i="15"/>
  <c r="I87" i="15"/>
  <c r="K83" i="15"/>
  <c r="I84" i="15"/>
  <c r="I67" i="15"/>
  <c r="K66" i="15"/>
  <c r="K46" i="15"/>
  <c r="I47" i="15"/>
  <c r="K113" i="15"/>
  <c r="I114" i="15"/>
  <c r="K89" i="15"/>
  <c r="K43" i="15"/>
  <c r="I44" i="15"/>
  <c r="K55" i="15"/>
  <c r="I58" i="15"/>
  <c r="K52" i="15"/>
  <c r="I53" i="15"/>
  <c r="K78" i="15"/>
  <c r="I81" i="15"/>
  <c r="K60" i="15"/>
  <c r="I61" i="15"/>
  <c r="K40" i="15"/>
  <c r="I41" i="15"/>
  <c r="K32" i="15"/>
  <c r="L31" i="15"/>
  <c r="I111" i="15"/>
  <c r="K110" i="15"/>
  <c r="K98" i="15"/>
  <c r="L98" i="15" s="1"/>
  <c r="L96" i="15"/>
  <c r="K119" i="15"/>
  <c r="I120" i="15"/>
  <c r="L72" i="15"/>
  <c r="K73" i="15"/>
  <c r="I94" i="15"/>
  <c r="K93" i="15"/>
  <c r="K75" i="15"/>
  <c r="I76" i="15"/>
  <c r="K49" i="15"/>
  <c r="I50" i="15"/>
  <c r="I103" i="15"/>
  <c r="K100" i="15"/>
  <c r="I98" i="15"/>
  <c r="K34" i="15"/>
  <c r="I35" i="15"/>
  <c r="I117" i="15"/>
  <c r="K116" i="15"/>
  <c r="L12" i="12"/>
  <c r="J12" i="12"/>
  <c r="H12" i="12"/>
  <c r="F12" i="12"/>
  <c r="D12" i="12"/>
  <c r="B12" i="12"/>
  <c r="L32" i="15" l="1"/>
  <c r="B39" i="12"/>
  <c r="F39" i="12" s="1"/>
  <c r="H39" i="12" s="1"/>
  <c r="J39" i="12" s="1"/>
  <c r="L39" i="12" s="1"/>
  <c r="L73" i="15"/>
  <c r="B50" i="12"/>
  <c r="F50" i="12" s="1"/>
  <c r="H50" i="12" s="1"/>
  <c r="J50" i="12" s="1"/>
  <c r="L50" i="12" s="1"/>
  <c r="K76" i="15"/>
  <c r="L75" i="15"/>
  <c r="L60" i="15"/>
  <c r="K61" i="15"/>
  <c r="L52" i="15"/>
  <c r="K53" i="15"/>
  <c r="L43" i="15"/>
  <c r="K44" i="15"/>
  <c r="K114" i="15"/>
  <c r="L113" i="15"/>
  <c r="L86" i="15"/>
  <c r="K87" i="15"/>
  <c r="L87" i="15" s="1"/>
  <c r="L34" i="15"/>
  <c r="K35" i="15"/>
  <c r="K94" i="15"/>
  <c r="L94" i="15" s="1"/>
  <c r="L93" i="15"/>
  <c r="K111" i="15"/>
  <c r="L111" i="15" s="1"/>
  <c r="L110" i="15"/>
  <c r="L116" i="15"/>
  <c r="K117" i="15"/>
  <c r="L49" i="15"/>
  <c r="K50" i="15"/>
  <c r="L119" i="15"/>
  <c r="K120" i="15"/>
  <c r="L120" i="15" s="1"/>
  <c r="L40" i="15"/>
  <c r="K41" i="15"/>
  <c r="K81" i="15"/>
  <c r="L78" i="15"/>
  <c r="L55" i="15"/>
  <c r="K58" i="15"/>
  <c r="L89" i="15"/>
  <c r="L46" i="15"/>
  <c r="K47" i="15"/>
  <c r="K84" i="15"/>
  <c r="L83" i="15"/>
  <c r="L63" i="15"/>
  <c r="K64" i="15"/>
  <c r="L64" i="15" s="1"/>
  <c r="L100" i="15"/>
  <c r="K103" i="15"/>
  <c r="K67" i="15"/>
  <c r="L67" i="15" s="1"/>
  <c r="L66" i="15"/>
  <c r="L105" i="15"/>
  <c r="L81" i="15" l="1"/>
  <c r="B52" i="12"/>
  <c r="F52" i="12" s="1"/>
  <c r="H52" i="12" s="1"/>
  <c r="J52" i="12" s="1"/>
  <c r="L52" i="12" s="1"/>
  <c r="L117" i="15"/>
  <c r="B58" i="12"/>
  <c r="F58" i="12" s="1"/>
  <c r="H58" i="12" s="1"/>
  <c r="J58" i="12" s="1"/>
  <c r="L58" i="12" s="1"/>
  <c r="L44" i="15"/>
  <c r="B43" i="12"/>
  <c r="F43" i="12" s="1"/>
  <c r="H43" i="12" s="1"/>
  <c r="J43" i="12" s="1"/>
  <c r="L43" i="12" s="1"/>
  <c r="L61" i="15"/>
  <c r="B48" i="12"/>
  <c r="F48" i="12" s="1"/>
  <c r="H48" i="12" s="1"/>
  <c r="J48" i="12" s="1"/>
  <c r="L48" i="12" s="1"/>
  <c r="L103" i="15"/>
  <c r="B55" i="12"/>
  <c r="F55" i="12" s="1"/>
  <c r="H55" i="12" s="1"/>
  <c r="J55" i="12" s="1"/>
  <c r="L55" i="12" s="1"/>
  <c r="L84" i="15"/>
  <c r="B53" i="12"/>
  <c r="F53" i="12" s="1"/>
  <c r="H53" i="12" s="1"/>
  <c r="J53" i="12" s="1"/>
  <c r="L53" i="12" s="1"/>
  <c r="L58" i="15"/>
  <c r="B47" i="12"/>
  <c r="F47" i="12" s="1"/>
  <c r="H47" i="12" s="1"/>
  <c r="J47" i="12" s="1"/>
  <c r="L47" i="12" s="1"/>
  <c r="L41" i="15"/>
  <c r="B42" i="12"/>
  <c r="F42" i="12" s="1"/>
  <c r="H42" i="12" s="1"/>
  <c r="J42" i="12" s="1"/>
  <c r="L42" i="12" s="1"/>
  <c r="L50" i="15"/>
  <c r="B45" i="12"/>
  <c r="F45" i="12" s="1"/>
  <c r="H45" i="12" s="1"/>
  <c r="J45" i="12" s="1"/>
  <c r="L45" i="12" s="1"/>
  <c r="L35" i="15"/>
  <c r="B40" i="12"/>
  <c r="F40" i="12" s="1"/>
  <c r="H40" i="12" s="1"/>
  <c r="J40" i="12" s="1"/>
  <c r="L40" i="12" s="1"/>
  <c r="L53" i="15"/>
  <c r="B46" i="12"/>
  <c r="F46" i="12" s="1"/>
  <c r="H46" i="12" s="1"/>
  <c r="J46" i="12" s="1"/>
  <c r="L46" i="12" s="1"/>
  <c r="L47" i="15"/>
  <c r="B44" i="12"/>
  <c r="F44" i="12" s="1"/>
  <c r="H44" i="12" s="1"/>
  <c r="J44" i="12" s="1"/>
  <c r="L44" i="12" s="1"/>
  <c r="L114" i="15"/>
  <c r="B57" i="12"/>
  <c r="F57" i="12" s="1"/>
  <c r="H57" i="12" s="1"/>
  <c r="J57" i="12" s="1"/>
  <c r="L57" i="12" s="1"/>
  <c r="L76" i="15"/>
  <c r="B51" i="12"/>
  <c r="F51" i="12" s="1"/>
  <c r="H51" i="12" s="1"/>
  <c r="J51" i="12" s="1"/>
  <c r="L51" i="12" s="1"/>
  <c r="M13" i="2"/>
  <c r="F31" i="12"/>
  <c r="H31" i="12" s="1"/>
  <c r="J31" i="12" s="1"/>
  <c r="L31" i="12" s="1"/>
  <c r="F28" i="12"/>
  <c r="H28" i="12" s="1"/>
  <c r="J28" i="12" s="1"/>
  <c r="L28" i="12" s="1"/>
  <c r="F30" i="12"/>
  <c r="H30" i="12" s="1"/>
  <c r="J30" i="12" s="1"/>
  <c r="L30" i="12" s="1"/>
  <c r="F32" i="12"/>
  <c r="H32" i="12" s="1"/>
  <c r="J32" i="12" s="1"/>
  <c r="L32" i="12" s="1"/>
  <c r="F27" i="12"/>
  <c r="H27" i="12" s="1"/>
  <c r="J27" i="12" s="1"/>
  <c r="L27" i="12" s="1"/>
  <c r="F33" i="12"/>
  <c r="H33" i="12" s="1"/>
  <c r="J33" i="12" s="1"/>
  <c r="L33" i="12" s="1"/>
  <c r="F22" i="12"/>
  <c r="H22" i="12" s="1"/>
  <c r="J22" i="12" s="1"/>
  <c r="L22" i="12" s="1"/>
  <c r="F23" i="12"/>
  <c r="H23" i="12" s="1"/>
  <c r="J23" i="12" s="1"/>
  <c r="L23" i="12" s="1"/>
  <c r="F29" i="12"/>
  <c r="H29" i="12" s="1"/>
  <c r="J29" i="12" s="1"/>
  <c r="L29" i="12" s="1"/>
  <c r="F25" i="12"/>
  <c r="H25" i="12" s="1"/>
  <c r="J25" i="12" s="1"/>
  <c r="L25" i="12" s="1"/>
  <c r="F34" i="12" l="1"/>
  <c r="H34" i="12" s="1"/>
  <c r="J34" i="12" s="1"/>
  <c r="L34" i="12" s="1"/>
  <c r="L13" i="2"/>
  <c r="H107" i="15" l="1"/>
  <c r="H90" i="15"/>
  <c r="H37" i="15"/>
  <c r="F20" i="12"/>
  <c r="H20" i="12" s="1"/>
  <c r="J20" i="12" s="1"/>
  <c r="L20" i="12" s="1"/>
  <c r="F26" i="12"/>
  <c r="H26" i="12" s="1"/>
  <c r="J26" i="12" s="1"/>
  <c r="L26" i="12" s="1"/>
  <c r="F35" i="12"/>
  <c r="H35" i="12" s="1"/>
  <c r="J35" i="12" s="1"/>
  <c r="L35" i="12" s="1"/>
  <c r="F37" i="15" l="1"/>
  <c r="I37" i="15" s="1"/>
  <c r="F107" i="15"/>
  <c r="I107" i="15" s="1"/>
  <c r="F90" i="15"/>
  <c r="I90" i="15" s="1"/>
  <c r="K37" i="15" l="1"/>
  <c r="I38" i="15"/>
  <c r="K90" i="15"/>
  <c r="I91" i="15"/>
  <c r="K107" i="15"/>
  <c r="I108" i="15"/>
  <c r="L107" i="15" l="1"/>
  <c r="K108" i="15"/>
  <c r="L37" i="15"/>
  <c r="K38" i="15"/>
  <c r="L90" i="15"/>
  <c r="K91" i="15"/>
  <c r="L108" i="15" l="1"/>
  <c r="B56" i="12"/>
  <c r="F56" i="12" s="1"/>
  <c r="H56" i="12" s="1"/>
  <c r="J56" i="12" s="1"/>
  <c r="L56" i="12" s="1"/>
  <c r="L38" i="15"/>
  <c r="B41" i="12"/>
  <c r="F41" i="12" s="1"/>
  <c r="H41" i="12" s="1"/>
  <c r="J41" i="12" s="1"/>
  <c r="L41" i="12" s="1"/>
  <c r="L91" i="15"/>
  <c r="B54" i="12"/>
  <c r="F54" i="12" s="1"/>
  <c r="H54" i="12" s="1"/>
  <c r="J54" i="12" s="1"/>
  <c r="L54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00000000-0006-0000-0100-000001000000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C25" authorId="0" shapeId="0" xr:uid="{00000000-0006-0000-0100-000002000000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C37" authorId="0" shapeId="0" xr:uid="{00000000-0006-0000-0100-000003000000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<sst xmlns="http://schemas.openxmlformats.org/spreadsheetml/2006/main" count="588" uniqueCount="299">
  <si>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</si>
  <si>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</si>
  <si>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</si>
  <si>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</si>
  <si>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</si>
  <si>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</si>
  <si>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</si>
  <si>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</si>
  <si>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</si>
  <si>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</si>
  <si>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</si>
  <si>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</si>
  <si>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</si>
  <si>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</si>
  <si>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</si>
  <si>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</si>
  <si>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</si>
  <si>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</si>
  <si>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</si>
  <si>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</si>
  <si>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</si>
  <si>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</si>
  <si>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</si>
  <si>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</si>
  <si>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</si>
  <si>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</si>
  <si>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</si>
  <si>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</si>
  <si>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</si>
  <si>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</si>
  <si>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</si>
  <si>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</si>
  <si>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</si>
  <si>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</si>
  <si>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</si>
  <si>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</si>
  <si>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</si>
  <si>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Nevada</t>
  </si>
  <si>
    <t>Monthly Labor Force Numbers</t>
  </si>
  <si>
    <t>http://download.bls.gov/pub/time.series/la/</t>
  </si>
  <si>
    <t>24-Month Labor Force Totals</t>
  </si>
  <si>
    <t>Monthly Unemployment Numbers</t>
  </si>
  <si>
    <t>24-Month Unemployment Totals</t>
  </si>
  <si>
    <t>Carson City, NV</t>
  </si>
  <si>
    <t>Carson City, NV Metropolitan Statistical Area</t>
  </si>
  <si>
    <t>Churchill County, NV</t>
  </si>
  <si>
    <t>Clark County, NV</t>
  </si>
  <si>
    <t>Douglas County, NV</t>
  </si>
  <si>
    <t>Elko County, NV</t>
  </si>
  <si>
    <t>Elko, NV Micropolitan Statistical Area</t>
  </si>
  <si>
    <t>Esmeralda County, NV</t>
  </si>
  <si>
    <t>Eureka County, NV</t>
  </si>
  <si>
    <t>Fallon, NV Micropolitan Statistical Area</t>
  </si>
  <si>
    <t>Fernley, NV Micropolitan Statistical Area</t>
  </si>
  <si>
    <t>Gardnerville Ranchos, NV Micropolitan Statistical Area</t>
  </si>
  <si>
    <t>Henderson city, NV</t>
  </si>
  <si>
    <t>Humboldt County, NV</t>
  </si>
  <si>
    <t>Lander County, NV</t>
  </si>
  <si>
    <t>Las Vegas city, NV</t>
  </si>
  <si>
    <t>Las Vegas-Henderson-Paradise, NV Metropolitan Statistical Area</t>
  </si>
  <si>
    <t>Las Vegas-Henderson, NV-AZ Combined Statistical Area</t>
  </si>
  <si>
    <t>Lincoln County, NV</t>
  </si>
  <si>
    <t>Lyon County, NV</t>
  </si>
  <si>
    <t>Mineral County, NV</t>
  </si>
  <si>
    <t>North Las Vegas city, NV</t>
  </si>
  <si>
    <t>Nye County, NV</t>
  </si>
  <si>
    <t>Pahrump, NV Micropolitan Statistical Area</t>
  </si>
  <si>
    <t>Pershing County, NV</t>
  </si>
  <si>
    <t>Reno city, NV</t>
  </si>
  <si>
    <t>Reno-Carson City-Fernley, NV Combined Statistical Area</t>
  </si>
  <si>
    <t>Reno, NV Metropolitan Statistical Area</t>
  </si>
  <si>
    <t>Sparks city, NV</t>
  </si>
  <si>
    <t>Storey County, NV</t>
  </si>
  <si>
    <t>Washoe County, NV</t>
  </si>
  <si>
    <t>White Pine County, NV</t>
  </si>
  <si>
    <t>Winnemucca, NV Micropolitan Statistical Area</t>
  </si>
  <si>
    <t>NEVADA IS ELIGIBLE FOR AN ABAWD TIME LIMIT WAIVER ON THE BASIS OF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</si>
  <si>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</si>
  <si>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</si>
  <si>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</si>
  <si>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</si>
  <si>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</si>
  <si>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</si>
  <si>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</si>
  <si>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</si>
  <si>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</si>
  <si>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</si>
  <si>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</si>
  <si>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</si>
  <si>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</si>
  <si>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</si>
  <si>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</si>
  <si>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</si>
  <si>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</si>
  <si>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</si>
  <si>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</si>
  <si>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</si>
  <si>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</si>
  <si>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</si>
  <si>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</si>
  <si>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</si>
  <si>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</si>
  <si>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</si>
  <si>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</si>
  <si>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Total for Region</t>
  </si>
  <si>
    <t>Nye County (part); Nevada (part); Yomba Reservation, NV</t>
  </si>
  <si>
    <t>2700000US474032023</t>
  </si>
  <si>
    <t>Lyon County (part); Nevada (part); Yerington Colony, NV</t>
  </si>
  <si>
    <t>2700000US472532019</t>
  </si>
  <si>
    <t>Humboldt County (part); Nevada (part); Winnemucca Indian Colony, NV</t>
  </si>
  <si>
    <t>2700000US463532013</t>
  </si>
  <si>
    <t>Elko County (part); Nevada (part); Wells Colony, NV</t>
  </si>
  <si>
    <t>2700000US458032007</t>
  </si>
  <si>
    <t>Carson City (part); Nevada (part); Washoe Ranches Trust Land, NV--CA</t>
  </si>
  <si>
    <t>2700000US456032510</t>
  </si>
  <si>
    <t>Lyon County (part); Nevada (part); Washoe Ranches Trust Land, NV--CA</t>
  </si>
  <si>
    <t>2700000US456032019</t>
  </si>
  <si>
    <t>Douglas County (part); Nevada (part); Washoe Ranches Trust Land, NV--CA</t>
  </si>
  <si>
    <t>2700000US456032005</t>
  </si>
  <si>
    <t>Mineral County (part); Nevada (part); Walker River Reservation, NV</t>
  </si>
  <si>
    <t>2700000US451532021</t>
  </si>
  <si>
    <t>Lyon County (part); Nevada (part); Walker River Reservation, NV</t>
  </si>
  <si>
    <t>2700000US451532019</t>
  </si>
  <si>
    <t>Churchill County (part); Nevada (part); Walker River Reservation, NV</t>
  </si>
  <si>
    <t>2700000US451532001</t>
  </si>
  <si>
    <t>Nye County (part); Nevada (part); Timbi-Sha Shoshone Reservation and Off-Reservation Trust Land, CA--NV</t>
  </si>
  <si>
    <t>2700000US418032023</t>
  </si>
  <si>
    <t>Esmeralda County (part); Nevada (part); Timbi-Sha Shoshone Reservation and Off-Reservation Trust Land, CA--NV</t>
  </si>
  <si>
    <t>2700000US418032009</t>
  </si>
  <si>
    <t>Humboldt County (part); Nevada (part); Summit Lake Reservation and Off-Reservation Trust Land, NV</t>
  </si>
  <si>
    <t>2700000US404532013</t>
  </si>
  <si>
    <t>Carson City (part); Nevada (part); Stewart Community, NV</t>
  </si>
  <si>
    <t>2700000US398032510</t>
  </si>
  <si>
    <t>Douglas County (part); Nevada (part); Stewart Community, NV</t>
  </si>
  <si>
    <t>2700000US398032005</t>
  </si>
  <si>
    <t>Elko County (part); Nevada (part); South Fork Reservation and Off-Reservation Trust Land, NV</t>
  </si>
  <si>
    <t>2700000US393032007</t>
  </si>
  <si>
    <t>Washoe County (part); Nevada (part); Reno-Sparks Indian Colony, NV</t>
  </si>
  <si>
    <t>2700000US313032031</t>
  </si>
  <si>
    <t>Washoe County (part); Nevada (part); Pyramid Lake Paiute Reservation, NV</t>
  </si>
  <si>
    <t>2700000US301032031</t>
  </si>
  <si>
    <t>Storey County (part); Nevada (part); Pyramid Lake Paiute Reservation, NV</t>
  </si>
  <si>
    <t>2700000US301032029</t>
  </si>
  <si>
    <t>Lyon County (part); Nevada (part); Pyramid Lake Paiute Reservation, NV</t>
  </si>
  <si>
    <t>2700000US301032019</t>
  </si>
  <si>
    <t>Clark County (part); Nevada (part); Moapa River Indian Reservation, NV</t>
  </si>
  <si>
    <t>2700000US231532003</t>
  </si>
  <si>
    <t>Pershing County (part); Nevada (part); Lovelock Indian Colony, NV</t>
  </si>
  <si>
    <t>2700000US201532027</t>
  </si>
  <si>
    <t>Clark County (part); Nevada (part); Las Vegas Indian Colony, NV</t>
  </si>
  <si>
    <t>2700000US191532003</t>
  </si>
  <si>
    <t>White Pine County (part); Nevada (part); Goshute Reservation, NV--UT</t>
  </si>
  <si>
    <t>2700000US134032033</t>
  </si>
  <si>
    <t>Clark County (part); Nevada (part); Fort Mojave Reservation and Off-Reservation Trust Land, AZ--CA--NV</t>
  </si>
  <si>
    <t>2700000US123532003</t>
  </si>
  <si>
    <t>Humboldt County (part); Nevada (part); Fort McDermitt Indian Reservation, NV--OR</t>
  </si>
  <si>
    <t>2700000US121032013</t>
  </si>
  <si>
    <t>Churchill County (part); Nevada (part); Fallon Paiute-Shoshone Reservation and Off-Reservation Trust Land, NV</t>
  </si>
  <si>
    <t>2700000US107532001</t>
  </si>
  <si>
    <t>Lyon County (part); Nevada (part); Fallon Paiute-Shoshone Colony and Off-Reservation Trust Land, NV</t>
  </si>
  <si>
    <t>2700000US107032019</t>
  </si>
  <si>
    <t>Churchill County (part); Nevada (part); Fallon Paiute-Shoshone Colony and Off-Reservation Trust Land, NV</t>
  </si>
  <si>
    <t>2700000US107032001</t>
  </si>
  <si>
    <t>White Pine County (part); Nevada (part); Ely Reservation, NV</t>
  </si>
  <si>
    <t>2700000US104032033</t>
  </si>
  <si>
    <t>Elko County (part); Nevada (part); Elko Colony, NV</t>
  </si>
  <si>
    <t>2700000US100532007</t>
  </si>
  <si>
    <t>Nye County (part); Nevada (part); Duckwater Reservation, NV</t>
  </si>
  <si>
    <t>2700000US097532023</t>
  </si>
  <si>
    <t>Elko County (part); Nevada (part); Duck Valley Reservation, NV--ID</t>
  </si>
  <si>
    <t>2700000US096532007</t>
  </si>
  <si>
    <t>Douglas County (part); Nevada (part); Dresslerville Colony, NV</t>
  </si>
  <si>
    <t>2700000US094032005</t>
  </si>
  <si>
    <t>Carson City (part); Nevada (part); Carson Colony, NV</t>
  </si>
  <si>
    <t>2700000US051032510</t>
  </si>
  <si>
    <t>Lyon County (part); Nevada (part); Campbell Ranch, NV</t>
  </si>
  <si>
    <t>2700000US044032019</t>
  </si>
  <si>
    <t>Lander County (part); Nevada (part); Battle Mountain Reservation and Off-Reservation Trust Land, NV</t>
  </si>
  <si>
    <t>2700000US016532015</t>
  </si>
  <si>
    <t>Carson City, Nevada</t>
  </si>
  <si>
    <t>0500000US32510</t>
  </si>
  <si>
    <t>White Pine County, Nevada</t>
  </si>
  <si>
    <t>0500000US32033</t>
  </si>
  <si>
    <t>Washoe County, Nevada</t>
  </si>
  <si>
    <t>0500000US32031</t>
  </si>
  <si>
    <t>Storey County, Nevada</t>
  </si>
  <si>
    <t>0500000US32029</t>
  </si>
  <si>
    <t>Pershing County, Nevada</t>
  </si>
  <si>
    <t>0500000US32027</t>
  </si>
  <si>
    <t>Nye County, Nevada</t>
  </si>
  <si>
    <t>0500000US32023</t>
  </si>
  <si>
    <t>Mineral County, Nevada</t>
  </si>
  <si>
    <t>0500000US32021</t>
  </si>
  <si>
    <t>Lyon County, Nevada</t>
  </si>
  <si>
    <t>0500000US32019</t>
  </si>
  <si>
    <t>Lincoln County, Nevada</t>
  </si>
  <si>
    <t>0500000US32017</t>
  </si>
  <si>
    <t>Lander County, Nevada</t>
  </si>
  <si>
    <t>0500000US32015</t>
  </si>
  <si>
    <t>Humboldt County, Nevada</t>
  </si>
  <si>
    <t>0500000US32013</t>
  </si>
  <si>
    <t>Eureka County, Nevada</t>
  </si>
  <si>
    <t>0500000US32011</t>
  </si>
  <si>
    <t>Esmeralda County, Nevada</t>
  </si>
  <si>
    <t>0500000US32009</t>
  </si>
  <si>
    <t>Elko County, Nevada</t>
  </si>
  <si>
    <t>0500000US32007</t>
  </si>
  <si>
    <t>Douglas County, Nevada</t>
  </si>
  <si>
    <t>0500000US32005</t>
  </si>
  <si>
    <t>Clark County, Nevada</t>
  </si>
  <si>
    <t>0500000US32003</t>
  </si>
  <si>
    <t>Churchill County, Nevada</t>
  </si>
  <si>
    <t>0500000US32001</t>
  </si>
  <si>
    <t>United States</t>
  </si>
  <si>
    <t>0100000US</t>
  </si>
  <si>
    <t>Margin of Error; Not in labor force</t>
  </si>
  <si>
    <t>Estimate; Not in labor force</t>
  </si>
  <si>
    <t>Margin of Error; In labor force: - Armed Forces</t>
  </si>
  <si>
    <t>Estimate; In labor force: - Armed Forces</t>
  </si>
  <si>
    <t>Margin of Error; In labor force: - Civilian labor force: - Unemployed</t>
  </si>
  <si>
    <t>Estimate; In labor force: - Civilian labor force: - Unemployed</t>
  </si>
  <si>
    <t>Margin of Error; In labor force: - Civilian labor force: - Employed</t>
  </si>
  <si>
    <t>Estimate; In labor force: - Civilian labor force: - Employed</t>
  </si>
  <si>
    <t>Margin of Error; In labor force: - Civilian labor force:</t>
  </si>
  <si>
    <t>Estimate; In labor force: - Civilian labor force:</t>
  </si>
  <si>
    <t>Margin of Error; In labor force:</t>
  </si>
  <si>
    <t>Estimate; In labor force:</t>
  </si>
  <si>
    <t>Margin of Error; Total:</t>
  </si>
  <si>
    <t>Estimate; Total:</t>
  </si>
  <si>
    <t>Geography</t>
  </si>
  <si>
    <t>Id2</t>
  </si>
  <si>
    <t>Id</t>
  </si>
  <si>
    <t>HD02_VD07</t>
  </si>
  <si>
    <t>HD01_VD07</t>
  </si>
  <si>
    <t>HD02_VD06</t>
  </si>
  <si>
    <t>HD01_VD06</t>
  </si>
  <si>
    <t>HD02_VD05</t>
  </si>
  <si>
    <t>HD01_VD05</t>
  </si>
  <si>
    <t>HD02_VD04</t>
  </si>
  <si>
    <t>HD01_VD04</t>
  </si>
  <si>
    <t>HD02_VD03</t>
  </si>
  <si>
    <t>HD01_VD03</t>
  </si>
  <si>
    <t>HD02_VD02</t>
  </si>
  <si>
    <t>HD01_VD02</t>
  </si>
  <si>
    <t>HD02_VD01</t>
  </si>
  <si>
    <t>HD01_VD01</t>
  </si>
  <si>
    <t>GEO.display-label</t>
  </si>
  <si>
    <t>GEO.id2</t>
  </si>
  <si>
    <t>GEO.id</t>
  </si>
  <si>
    <t>Universe: Population 16 years and over  more information</t>
  </si>
  <si>
    <t>EMPLOYMENT STATUS FOR THE POPULATION 16 YEARS AND OVER</t>
  </si>
  <si>
    <t>Table B23025</t>
  </si>
  <si>
    <t>Census Share</t>
  </si>
  <si>
    <t>Number</t>
  </si>
  <si>
    <t xml:space="preserve">Number </t>
  </si>
  <si>
    <t>Labor Force Total</t>
  </si>
  <si>
    <t>Unemployed</t>
  </si>
  <si>
    <t>Employed</t>
  </si>
  <si>
    <t>All data is from Table B23025, "Employment Status for the Population 16 and Over", in the "Reservation data" tab</t>
  </si>
  <si>
    <t>Census share calculations</t>
  </si>
  <si>
    <t>Labor Force</t>
  </si>
  <si>
    <t>Labor force</t>
  </si>
  <si>
    <t>Census Ratio</t>
  </si>
  <si>
    <t>20% above national average for same 24-month period</t>
  </si>
  <si>
    <t>24-Month totals</t>
  </si>
  <si>
    <t xml:space="preserve">Battle Mountain Reservation </t>
  </si>
  <si>
    <t>Campbell Ranch</t>
  </si>
  <si>
    <t>Carson Colony</t>
  </si>
  <si>
    <t>Dresslerville Colony</t>
  </si>
  <si>
    <t>Duck Valley Reservation</t>
  </si>
  <si>
    <t>Duckwater Reservation</t>
  </si>
  <si>
    <t>Elko Colony</t>
  </si>
  <si>
    <t>Ely Reservation</t>
  </si>
  <si>
    <t>Fallon Paiute-Shoshone Colony and Off-Reservation Trust Land</t>
  </si>
  <si>
    <t>Fort McDermitt Indian Reservation</t>
  </si>
  <si>
    <t>Fort Mojave Reservation and Off-Reservation Trust Land</t>
  </si>
  <si>
    <t>Goshute Reservation</t>
  </si>
  <si>
    <t>Lovelock Indian Colony</t>
  </si>
  <si>
    <t>Moapa River Indian Reservation</t>
  </si>
  <si>
    <t>Pyramid Lake Paiute Reservation</t>
  </si>
  <si>
    <t>Reno-Sparks Indian Colony</t>
  </si>
  <si>
    <t>South Fork Reservation and Off-Reservation Trust Land</t>
  </si>
  <si>
    <t>Stewart Community</t>
  </si>
  <si>
    <t>Summit Lake Reservation and Off-Reservation Trust Land</t>
  </si>
  <si>
    <t>Timbi-Sha Shoshone Reservation and Off-Reservation Trust Land</t>
  </si>
  <si>
    <t>Walker River Reservation</t>
  </si>
  <si>
    <t>Washoe Ranches Trust Land</t>
  </si>
  <si>
    <t>Wells Colony</t>
  </si>
  <si>
    <t>Winnemucca Indian Colony</t>
  </si>
  <si>
    <t>Yerington Colony</t>
  </si>
  <si>
    <t>Yomba Reservation</t>
  </si>
  <si>
    <t>Regional Grouping of Contiguous Counties</t>
  </si>
  <si>
    <t>Reservations</t>
  </si>
  <si>
    <t>2017 to 2019</t>
  </si>
  <si>
    <t>2013-2017 American Community Survey 5-Year Estimates</t>
  </si>
  <si>
    <t>0400000US32</t>
  </si>
  <si>
    <t>May 2017 - Apr 2019</t>
  </si>
  <si>
    <t>MAY 2017 - APR 2019</t>
  </si>
  <si>
    <t>Las Vegas Indian Colony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</si>
</sst>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0"/>
    <numFmt numFmtId="165" formatCode="#0.0"/>
    <numFmt numFmtId="166" formatCode="0.000"/>
    <numFmt numFmtId="167" formatCode="_(* #,##0_);_(* \(#,##0\);_(* &quot;-&quot;??_);_(@_)"/>
    <numFmt numFmtId="168" formatCode="0.0"/>
    <numFmt numFmtId="169" formatCode="0.000000"/>
    <numFmt numFmtId="170" formatCode="0.0000"/>
    <numFmt numFmtId="171" formatCode="0.0%"/>
    <numFmt numFmtId="172" formatCode="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Courie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2" fillId="0" borderId="0"/>
    <xf numFmtId="0" fontId="28" fillId="0" borderId="0"/>
  </cellStyleXfs>
  <cellXfs count="111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3" applyFont="1"/>
    <xf numFmtId="0" fontId="7" fillId="0" borderId="0" xfId="0" applyFont="1" applyFill="1" applyAlignment="1">
      <alignment horizontal="left"/>
    </xf>
    <xf numFmtId="0" fontId="4" fillId="0" borderId="0" xfId="0" applyFont="1"/>
    <xf numFmtId="0" fontId="11" fillId="0" borderId="0" xfId="0" applyFont="1"/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7" fontId="5" fillId="0" borderId="0" xfId="0" applyNumberFormat="1" applyFont="1" applyAlignment="1">
      <alignment horizontal="left"/>
    </xf>
    <xf numFmtId="166" fontId="5" fillId="0" borderId="0" xfId="0" applyNumberFormat="1" applyFont="1"/>
    <xf numFmtId="17" fontId="5" fillId="0" borderId="0" xfId="0" applyNumberFormat="1" applyFont="1" applyAlignment="1">
      <alignment horizontal="center"/>
    </xf>
    <xf numFmtId="167" fontId="5" fillId="0" borderId="0" xfId="1" applyNumberFormat="1" applyFont="1"/>
    <xf numFmtId="168" fontId="5" fillId="0" borderId="0" xfId="0" applyNumberFormat="1" applyFont="1"/>
    <xf numFmtId="0" fontId="5" fillId="0" borderId="0" xfId="0" applyFont="1" applyFill="1" applyAlignment="1">
      <alignment horizontal="left"/>
    </xf>
    <xf numFmtId="17" fontId="5" fillId="0" borderId="0" xfId="0" applyNumberFormat="1" applyFont="1" applyFill="1" applyAlignment="1">
      <alignment horizontal="left"/>
    </xf>
    <xf numFmtId="0" fontId="8" fillId="0" borderId="0" xfId="0" applyFont="1"/>
    <xf numFmtId="164" fontId="4" fillId="0" borderId="0" xfId="0" applyNumberFormat="1" applyFont="1" applyAlignment="1">
      <alignment horizontal="center"/>
    </xf>
    <xf numFmtId="0" fontId="8" fillId="0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0" fontId="4" fillId="0" borderId="0" xfId="0" applyFont="1" applyAlignment="1">
      <alignment horizontal="center"/>
    </xf>
    <xf numFmtId="167" fontId="0" fillId="0" borderId="0" xfId="1" applyNumberFormat="1" applyFont="1"/>
    <xf numFmtId="17" fontId="13" fillId="0" borderId="0" xfId="0" applyNumberFormat="1" applyFont="1" applyAlignment="1">
      <alignment horizontal="left"/>
    </xf>
    <xf numFmtId="17" fontId="2" fillId="0" borderId="0" xfId="0" applyNumberFormat="1" applyFont="1" applyAlignment="1">
      <alignment horizontal="center"/>
    </xf>
    <xf numFmtId="9" fontId="0" fillId="0" borderId="0" xfId="2" applyFont="1"/>
    <xf numFmtId="0" fontId="4" fillId="0" borderId="0" xfId="0" applyFont="1"/>
    <xf numFmtId="0" fontId="11" fillId="0" borderId="0" xfId="5" applyFont="1"/>
    <xf numFmtId="167" fontId="5" fillId="0" borderId="0" xfId="6" applyNumberFormat="1" applyFont="1"/>
    <xf numFmtId="0" fontId="5" fillId="0" borderId="0" xfId="5" applyFont="1"/>
    <xf numFmtId="2" fontId="5" fillId="0" borderId="0" xfId="5" applyNumberFormat="1" applyFont="1"/>
    <xf numFmtId="168" fontId="5" fillId="0" borderId="0" xfId="5" applyNumberFormat="1" applyFont="1"/>
    <xf numFmtId="0" fontId="5" fillId="0" borderId="0" xfId="4" applyFont="1"/>
    <xf numFmtId="0" fontId="16" fillId="0" borderId="0" xfId="4" applyFont="1"/>
    <xf numFmtId="0" fontId="11" fillId="0" borderId="0" xfId="5" applyFont="1" applyFill="1"/>
    <xf numFmtId="0" fontId="3" fillId="2" borderId="2" xfId="5" applyFont="1" applyFill="1" applyBorder="1" applyAlignment="1">
      <alignment horizontal="center"/>
    </xf>
    <xf numFmtId="167" fontId="11" fillId="0" borderId="0" xfId="6" applyNumberFormat="1" applyFont="1" applyAlignment="1">
      <alignment horizontal="center"/>
    </xf>
    <xf numFmtId="0" fontId="11" fillId="0" borderId="0" xfId="4" applyFont="1" applyFill="1" applyAlignment="1" applyProtection="1">
      <alignment horizontal="left"/>
      <protection locked="0"/>
    </xf>
    <xf numFmtId="167" fontId="4" fillId="0" borderId="0" xfId="1" applyNumberFormat="1" applyFont="1"/>
    <xf numFmtId="169" fontId="4" fillId="0" borderId="0" xfId="0" applyNumberFormat="1" applyFont="1"/>
    <xf numFmtId="170" fontId="4" fillId="0" borderId="0" xfId="0" applyNumberFormat="1" applyFont="1"/>
    <xf numFmtId="2" fontId="4" fillId="0" borderId="0" xfId="0" applyNumberFormat="1" applyFont="1"/>
    <xf numFmtId="168" fontId="13" fillId="0" borderId="0" xfId="0" applyNumberFormat="1" applyFont="1"/>
    <xf numFmtId="0" fontId="1" fillId="0" borderId="0" xfId="0" applyFont="1"/>
    <xf numFmtId="168" fontId="4" fillId="0" borderId="0" xfId="0" applyNumberFormat="1" applyFont="1"/>
    <xf numFmtId="0" fontId="11" fillId="0" borderId="0" xfId="4" applyNumberFormat="1" applyFont="1" applyFill="1" applyAlignment="1" applyProtection="1">
      <alignment horizontal="left"/>
      <protection locked="0"/>
    </xf>
    <xf numFmtId="17" fontId="18" fillId="0" borderId="0" xfId="0" applyNumberFormat="1" applyFont="1" applyAlignment="1">
      <alignment horizontal="left"/>
    </xf>
    <xf numFmtId="0" fontId="20" fillId="0" borderId="0" xfId="0" applyFont="1"/>
    <xf numFmtId="0" fontId="4" fillId="0" borderId="0" xfId="0" applyFo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Alignment="1"/>
    <xf numFmtId="0" fontId="3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Font="1"/>
    <xf numFmtId="169" fontId="6" fillId="0" borderId="0" xfId="0" applyNumberFormat="1" applyFont="1"/>
    <xf numFmtId="168" fontId="22" fillId="0" borderId="0" xfId="7" applyNumberFormat="1" applyFont="1" applyFill="1"/>
    <xf numFmtId="167" fontId="22" fillId="0" borderId="0" xfId="1" applyNumberFormat="1" applyFont="1"/>
    <xf numFmtId="171" fontId="23" fillId="0" borderId="0" xfId="7" applyNumberFormat="1" applyFont="1"/>
    <xf numFmtId="167" fontId="23" fillId="0" borderId="0" xfId="0" applyNumberFormat="1" applyFont="1"/>
    <xf numFmtId="1" fontId="23" fillId="0" borderId="0" xfId="0" applyNumberFormat="1" applyFont="1"/>
    <xf numFmtId="167" fontId="23" fillId="0" borderId="0" xfId="1" applyNumberFormat="1" applyFont="1"/>
    <xf numFmtId="0" fontId="23" fillId="0" borderId="0" xfId="0" applyFont="1"/>
    <xf numFmtId="172" fontId="23" fillId="0" borderId="0" xfId="0" applyNumberFormat="1" applyFont="1"/>
    <xf numFmtId="168" fontId="23" fillId="3" borderId="2" xfId="8" applyNumberFormat="1" applyFont="1" applyFill="1" applyBorder="1"/>
    <xf numFmtId="3" fontId="23" fillId="3" borderId="2" xfId="8" applyNumberFormat="1" applyFont="1" applyFill="1" applyBorder="1"/>
    <xf numFmtId="169" fontId="23" fillId="3" borderId="2" xfId="8" applyNumberFormat="1" applyFont="1" applyFill="1" applyBorder="1"/>
    <xf numFmtId="0" fontId="22" fillId="0" borderId="0" xfId="0" applyFont="1"/>
    <xf numFmtId="0" fontId="24" fillId="0" borderId="0" xfId="0" applyFont="1" applyFill="1" applyBorder="1"/>
    <xf numFmtId="0" fontId="24" fillId="0" borderId="0" xfId="0" applyFont="1"/>
    <xf numFmtId="17" fontId="22" fillId="0" borderId="0" xfId="0" applyNumberFormat="1" applyFont="1"/>
    <xf numFmtId="168" fontId="22" fillId="0" borderId="0" xfId="5" applyNumberFormat="1" applyFont="1"/>
    <xf numFmtId="0" fontId="14" fillId="0" borderId="0" xfId="3" applyFont="1" applyAlignment="1">
      <alignment horizontal="left"/>
    </xf>
    <xf numFmtId="0" fontId="19" fillId="0" borderId="0" xfId="3" applyFont="1" applyAlignment="1">
      <alignment horizontal="left"/>
    </xf>
    <xf numFmtId="17" fontId="2" fillId="0" borderId="0" xfId="0" applyNumberFormat="1" applyFont="1" applyAlignment="1">
      <alignment horizontal="left"/>
    </xf>
    <xf numFmtId="17" fontId="21" fillId="0" borderId="0" xfId="0" applyNumberFormat="1" applyFont="1" applyAlignment="1">
      <alignment horizontal="center"/>
    </xf>
    <xf numFmtId="0" fontId="25" fillId="0" borderId="0" xfId="3" applyFont="1" applyAlignment="1">
      <alignment horizontal="left"/>
    </xf>
    <xf numFmtId="164" fontId="27" fillId="0" borderId="0" xfId="0" applyNumberFormat="1" applyFont="1" applyFill="1" applyBorder="1" applyAlignment="1">
      <alignment horizontal="right"/>
    </xf>
    <xf numFmtId="164" fontId="27" fillId="0" borderId="0" xfId="9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11" fillId="0" borderId="0" xfId="4" applyFont="1"/>
    <xf numFmtId="1" fontId="0" fillId="0" borderId="0" xfId="0" applyNumberFormat="1"/>
    <xf numFmtId="165" fontId="5" fillId="0" borderId="0" xfId="0" applyNumberFormat="1" applyFont="1"/>
    <xf numFmtId="0" fontId="21" fillId="0" borderId="0" xfId="0" applyFont="1"/>
    <xf numFmtId="0" fontId="11" fillId="0" borderId="0" xfId="5" applyFont="1" applyAlignment="1">
      <alignment horizontal="center"/>
    </xf>
    <xf numFmtId="167" fontId="11" fillId="0" borderId="0" xfId="6" applyNumberFormat="1" applyFont="1" applyAlignment="1">
      <alignment horizontal="center"/>
    </xf>
    <xf numFmtId="167" fontId="3" fillId="2" borderId="3" xfId="6" applyNumberFormat="1" applyFont="1" applyFill="1" applyBorder="1" applyAlignment="1">
      <alignment horizontal="center"/>
    </xf>
    <xf numFmtId="167" fontId="3" fillId="2" borderId="4" xfId="6" applyNumberFormat="1" applyFont="1" applyFill="1" applyBorder="1" applyAlignment="1">
      <alignment horizontal="center"/>
    </xf>
    <xf numFmtId="0" fontId="3" fillId="2" borderId="3" xfId="5" applyFont="1" applyFill="1" applyBorder="1" applyAlignment="1">
      <alignment horizontal="center"/>
    </xf>
    <xf numFmtId="0" fontId="3" fillId="2" borderId="5" xfId="5" applyFont="1" applyFill="1" applyBorder="1" applyAlignment="1">
      <alignment horizontal="center"/>
    </xf>
    <xf numFmtId="0" fontId="3" fillId="2" borderId="4" xfId="5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3" fillId="3" borderId="3" xfId="8" applyFont="1" applyFill="1" applyBorder="1" applyAlignment="1">
      <alignment horizontal="center"/>
    </xf>
    <xf numFmtId="0" fontId="23" fillId="3" borderId="5" xfId="8" applyFont="1" applyFill="1" applyBorder="1" applyAlignment="1">
      <alignment horizontal="center"/>
    </xf>
    <xf numFmtId="0" fontId="23" fillId="3" borderId="4" xfId="8" applyFont="1" applyFill="1" applyBorder="1" applyAlignment="1">
      <alignment horizontal="center"/>
    </xf>
    <xf numFmtId="0" fontId="23" fillId="2" borderId="3" xfId="8" applyFont="1" applyFill="1" applyBorder="1" applyAlignment="1">
      <alignment horizontal="center"/>
    </xf>
    <xf numFmtId="0" fontId="23" fillId="2" borderId="5" xfId="8" applyFont="1" applyFill="1" applyBorder="1" applyAlignment="1">
      <alignment horizontal="center"/>
    </xf>
    <xf numFmtId="0" fontId="23" fillId="2" borderId="4" xfId="8" applyFont="1" applyFill="1" applyBorder="1" applyAlignment="1">
      <alignment horizontal="center"/>
    </xf>
    <xf numFmtId="0" fontId="23" fillId="2" borderId="3" xfId="8" applyFont="1" applyFill="1" applyBorder="1" applyAlignment="1">
      <alignment horizontal="center" wrapText="1"/>
    </xf>
    <xf numFmtId="0" fontId="23" fillId="2" borderId="5" xfId="8" applyFont="1" applyFill="1" applyBorder="1" applyAlignment="1">
      <alignment horizontal="center" wrapText="1"/>
    </xf>
    <xf numFmtId="0" fontId="23" fillId="2" borderId="4" xfId="8" applyFont="1" applyFill="1" applyBorder="1" applyAlignment="1">
      <alignment horizontal="center" wrapText="1"/>
    </xf>
    <xf numFmtId="171" fontId="20" fillId="0" borderId="0" xfId="2" applyNumberFormat="1" applyFont="1"/>
    <xf numFmtId="3" fontId="20" fillId="0" borderId="0" xfId="0" applyNumberFormat="1" applyFont="1"/>
  </cellXfs>
  <cellStyles count="11">
    <cellStyle name="Comma" xfId="1" builtinId="3"/>
    <cellStyle name="Comma 2" xfId="6" xr:uid="{00000000-0005-0000-0000-000001000000}"/>
    <cellStyle name="Hyperlink" xfId="3" builtinId="8"/>
    <cellStyle name="Normal" xfId="0" builtinId="0"/>
    <cellStyle name="Normal 2" xfId="10" xr:uid="{00000000-0005-0000-0000-000004000000}"/>
    <cellStyle name="Normal 2 2" xfId="4" xr:uid="{00000000-0005-0000-0000-000005000000}"/>
    <cellStyle name="Normal 3" xfId="9" xr:uid="{00000000-0005-0000-0000-000006000000}"/>
    <cellStyle name="Normal_Book4" xfId="5" xr:uid="{00000000-0005-0000-0000-000007000000}"/>
    <cellStyle name="Percent" xfId="2" builtinId="5"/>
    <cellStyle name="Percent 2" xfId="7" xr:uid="{00000000-0005-0000-0000-000009000000}"/>
    <cellStyle name="Style 1 2" xfId="8" xr:uid="{00000000-0005-0000-0000-00000A000000}"/>
  </cellStyles>
  <dxfs count="31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tabSelected="1" zoomScale="80" zoomScaleNormal="80" workbookViewId="0">
      <selection activeCell="E63" sqref="E63"/>
    </sheetView>
  </sheetViews>
  <sheetFormatPr defaultRowHeight="15" x14ac:dyDescent="0.25"/>
  <cols>
    <col min="1" max="1" width="63.7109375" style="33" customWidth="1"/>
    <col min="2" max="13" width="14.85546875" style="33" customWidth="1"/>
    <col min="14" max="14" width="19.85546875" style="50" bestFit="1" customWidth="1"/>
  </cols>
  <sheetData>
    <row r="1" spans="1:14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4" s="40" customFormat="1" x14ac:dyDescent="0.25">
      <c r="A2" s="34" t="s">
        <v>76</v>
      </c>
      <c r="B2" s="35"/>
      <c r="C2" s="35"/>
      <c r="D2" s="35"/>
      <c r="E2" s="35"/>
      <c r="F2" s="36"/>
      <c r="G2" s="36"/>
      <c r="H2" s="36"/>
      <c r="I2" s="36"/>
      <c r="J2" s="37"/>
      <c r="K2" s="36"/>
      <c r="L2" s="38"/>
      <c r="M2" s="36"/>
      <c r="N2" s="39"/>
    </row>
    <row r="3" spans="1:14" s="40" customFormat="1" x14ac:dyDescent="0.25">
      <c r="A3" s="41" t="s">
        <v>297</v>
      </c>
      <c r="B3" s="35"/>
      <c r="C3" s="35"/>
      <c r="D3" s="35"/>
      <c r="E3" s="35"/>
      <c r="F3" s="36"/>
      <c r="G3" s="36"/>
      <c r="H3" s="36"/>
      <c r="I3" s="36"/>
      <c r="J3" s="37"/>
      <c r="K3" s="36"/>
      <c r="L3" s="38"/>
      <c r="M3" s="36"/>
      <c r="N3" s="39"/>
    </row>
    <row r="4" spans="1:14" s="40" customFormat="1" x14ac:dyDescent="0.25">
      <c r="A4" s="34" t="s">
        <v>77</v>
      </c>
      <c r="B4" s="35"/>
      <c r="C4" s="35"/>
      <c r="D4" s="35"/>
      <c r="E4" s="35"/>
      <c r="F4" s="36"/>
      <c r="G4" s="36"/>
      <c r="H4" s="36"/>
      <c r="I4" s="36"/>
      <c r="J4" s="37"/>
      <c r="K4" s="36"/>
      <c r="L4" s="38"/>
      <c r="M4" s="36"/>
      <c r="N4" s="39"/>
    </row>
    <row r="5" spans="1:14" s="40" customFormat="1" x14ac:dyDescent="0.25">
      <c r="A5" s="34"/>
      <c r="B5" s="35"/>
      <c r="C5" s="35"/>
      <c r="D5" s="35"/>
      <c r="E5" s="35"/>
      <c r="F5" s="36"/>
      <c r="G5" s="36"/>
      <c r="H5" s="36"/>
      <c r="I5" s="36"/>
      <c r="J5" s="37"/>
      <c r="K5" s="36"/>
      <c r="L5" s="38"/>
      <c r="M5" s="36"/>
      <c r="N5" s="39"/>
    </row>
    <row r="6" spans="1:14" s="40" customFormat="1" x14ac:dyDescent="0.25">
      <c r="A6" s="42" t="s">
        <v>78</v>
      </c>
      <c r="B6" s="35" t="s">
        <v>79</v>
      </c>
      <c r="C6" s="35"/>
      <c r="D6" s="35"/>
      <c r="E6" s="35"/>
      <c r="F6" s="36"/>
      <c r="G6" s="36"/>
      <c r="H6" s="36"/>
      <c r="I6" s="36"/>
      <c r="J6" s="37"/>
      <c r="K6" s="36"/>
      <c r="L6" s="38"/>
      <c r="M6" s="36"/>
      <c r="N6" s="39"/>
    </row>
    <row r="7" spans="1:14" s="40" customFormat="1" x14ac:dyDescent="0.25">
      <c r="A7" s="42" t="s">
        <v>80</v>
      </c>
      <c r="B7" s="35" t="s">
        <v>81</v>
      </c>
      <c r="C7" s="35"/>
      <c r="D7" s="35"/>
      <c r="E7" s="35"/>
      <c r="F7" s="36"/>
      <c r="G7" s="36"/>
      <c r="H7" s="36"/>
      <c r="I7" s="36"/>
      <c r="J7" s="37"/>
      <c r="K7" s="36"/>
      <c r="L7" s="38"/>
      <c r="M7" s="36"/>
      <c r="N7" s="39"/>
    </row>
    <row r="8" spans="1:14" s="40" customFormat="1" x14ac:dyDescent="0.25">
      <c r="A8" s="42" t="s">
        <v>82</v>
      </c>
      <c r="B8" s="35" t="s">
        <v>83</v>
      </c>
      <c r="C8" s="35"/>
      <c r="D8" s="35"/>
      <c r="E8" s="35"/>
      <c r="F8" s="36"/>
      <c r="G8" s="36"/>
      <c r="H8" s="36"/>
      <c r="I8" s="36"/>
      <c r="J8" s="37"/>
      <c r="K8" s="36"/>
      <c r="L8" s="38"/>
      <c r="M8" s="36"/>
      <c r="N8" s="39"/>
    </row>
    <row r="9" spans="1:14" s="40" customFormat="1" x14ac:dyDescent="0.25">
      <c r="A9" s="42" t="s">
        <v>84</v>
      </c>
      <c r="B9" s="35" t="s">
        <v>85</v>
      </c>
      <c r="C9" s="35"/>
      <c r="D9" s="35"/>
      <c r="E9" s="35"/>
      <c r="F9" s="36"/>
      <c r="G9" s="36"/>
      <c r="H9" s="36"/>
      <c r="I9" s="36"/>
      <c r="J9" s="37"/>
      <c r="K9" s="36"/>
      <c r="L9" s="38"/>
      <c r="M9" s="36"/>
      <c r="N9" s="39"/>
    </row>
    <row r="10" spans="1:14" s="40" customFormat="1" x14ac:dyDescent="0.25">
      <c r="A10" s="34"/>
      <c r="B10" s="35"/>
      <c r="C10" s="35"/>
      <c r="D10" s="35"/>
      <c r="E10" s="35"/>
      <c r="F10" s="36"/>
      <c r="G10" s="36"/>
      <c r="H10" s="36"/>
      <c r="I10" s="36"/>
      <c r="J10" s="37"/>
      <c r="K10" s="36"/>
      <c r="L10" s="38"/>
      <c r="M10" s="36"/>
      <c r="N10" s="39"/>
    </row>
    <row r="11" spans="1:14" s="40" customFormat="1" x14ac:dyDescent="0.25">
      <c r="A11" s="34"/>
      <c r="B11" s="94" t="s">
        <v>86</v>
      </c>
      <c r="C11" s="95"/>
      <c r="D11" s="94" t="s">
        <v>87</v>
      </c>
      <c r="E11" s="95"/>
      <c r="F11" s="96" t="s">
        <v>88</v>
      </c>
      <c r="G11" s="97"/>
      <c r="H11" s="97"/>
      <c r="I11" s="98"/>
      <c r="J11" s="96" t="s">
        <v>89</v>
      </c>
      <c r="K11" s="98"/>
      <c r="L11" s="96" t="s">
        <v>90</v>
      </c>
      <c r="M11" s="98"/>
      <c r="N11" s="39"/>
    </row>
    <row r="12" spans="1:14" s="40" customFormat="1" x14ac:dyDescent="0.25">
      <c r="A12" s="34"/>
      <c r="B12" s="93" t="str">
        <f>$A$3</f>
        <v>MAY 2017 - APR 2019</v>
      </c>
      <c r="C12" s="93"/>
      <c r="D12" s="93" t="str">
        <f t="shared" ref="D12" si="0">$A$3</f>
        <v>MAY 2017 - APR 2019</v>
      </c>
      <c r="E12" s="93"/>
      <c r="F12" s="93" t="str">
        <f t="shared" ref="F12" si="1">$A$3</f>
        <v>MAY 2017 - APR 2019</v>
      </c>
      <c r="G12" s="93"/>
      <c r="H12" s="93" t="str">
        <f t="shared" ref="H12" si="2">$A$3</f>
        <v>MAY 2017 - APR 2019</v>
      </c>
      <c r="I12" s="93"/>
      <c r="J12" s="93" t="str">
        <f t="shared" ref="J12" si="3">$A$3</f>
        <v>MAY 2017 - APR 2019</v>
      </c>
      <c r="K12" s="93"/>
      <c r="L12" s="93" t="str">
        <f t="shared" ref="L12" si="4">$A$3</f>
        <v>MAY 2017 - APR 2019</v>
      </c>
      <c r="M12" s="93"/>
      <c r="N12" s="39"/>
    </row>
    <row r="13" spans="1:14" s="40" customFormat="1" x14ac:dyDescent="0.25">
      <c r="A13" s="34"/>
      <c r="B13" s="43"/>
      <c r="C13" s="43"/>
      <c r="D13" s="43"/>
      <c r="E13" s="43"/>
      <c r="F13" s="93" t="s">
        <v>91</v>
      </c>
      <c r="G13" s="93"/>
      <c r="H13" s="93" t="s">
        <v>91</v>
      </c>
      <c r="I13" s="93"/>
      <c r="J13" s="93" t="s">
        <v>91</v>
      </c>
      <c r="K13" s="93"/>
      <c r="L13" s="93" t="s">
        <v>91</v>
      </c>
      <c r="M13" s="93"/>
      <c r="N13" s="39"/>
    </row>
    <row r="14" spans="1:14" s="40" customFormat="1" x14ac:dyDescent="0.25">
      <c r="A14" s="34"/>
      <c r="B14" s="93" t="s">
        <v>92</v>
      </c>
      <c r="C14" s="93"/>
      <c r="D14" s="93" t="s">
        <v>93</v>
      </c>
      <c r="E14" s="93"/>
      <c r="F14" s="92" t="s">
        <v>94</v>
      </c>
      <c r="G14" s="92"/>
      <c r="H14" s="92" t="s">
        <v>94</v>
      </c>
      <c r="I14" s="92"/>
      <c r="J14" s="92" t="s">
        <v>94</v>
      </c>
      <c r="K14" s="92"/>
      <c r="L14" s="92" t="s">
        <v>94</v>
      </c>
      <c r="M14" s="92"/>
      <c r="N14" s="39"/>
    </row>
    <row r="15" spans="1:14" s="40" customFormat="1" x14ac:dyDescent="0.25">
      <c r="A15" s="34"/>
      <c r="B15" s="93" t="s">
        <v>36</v>
      </c>
      <c r="C15" s="93"/>
      <c r="D15" s="93" t="s">
        <v>95</v>
      </c>
      <c r="E15" s="93"/>
      <c r="F15" s="92" t="s">
        <v>96</v>
      </c>
      <c r="G15" s="92"/>
      <c r="H15" s="92" t="s">
        <v>97</v>
      </c>
      <c r="I15" s="92"/>
      <c r="J15" s="92" t="s">
        <v>98</v>
      </c>
      <c r="K15" s="92"/>
      <c r="L15" s="92" t="s">
        <v>99</v>
      </c>
      <c r="M15" s="92"/>
      <c r="N15" s="39"/>
    </row>
    <row r="16" spans="1:14" s="33" customFormat="1" x14ac:dyDescent="0.25">
      <c r="N16" s="50"/>
    </row>
    <row r="17" spans="1:14" s="55" customFormat="1" x14ac:dyDescent="0.25">
      <c r="N17" s="50"/>
    </row>
    <row r="18" spans="1:14" s="40" customFormat="1" x14ac:dyDescent="0.25">
      <c r="A18" s="88" t="s">
        <v>291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</row>
    <row r="19" spans="1:14" s="40" customFormat="1" ht="14.25" x14ac:dyDescent="0.2">
      <c r="A19" s="39" t="s">
        <v>43</v>
      </c>
      <c r="B19" s="45">
        <f>VLOOKUP(A19,'Step 2'!$A$3:$F$36,6,FALSE)</f>
        <v>617624</v>
      </c>
      <c r="C19" s="45"/>
      <c r="D19" s="45">
        <f>VLOOKUP(A19,'Step 4'!$A$3:$F$36,6,FALSE)</f>
        <v>28626</v>
      </c>
      <c r="E19" s="55"/>
      <c r="F19" s="46">
        <f>D19/B19</f>
        <v>4.6348587490123438E-2</v>
      </c>
      <c r="G19" s="55"/>
      <c r="H19" s="47">
        <f>TRUNC(F19,4)</f>
        <v>4.6300000000000001E-2</v>
      </c>
      <c r="I19" s="55"/>
      <c r="J19" s="48">
        <f>H19*100</f>
        <v>4.63</v>
      </c>
      <c r="K19" s="55"/>
      <c r="L19" s="51">
        <f>ROUND(J19,1)</f>
        <v>4.5999999999999996</v>
      </c>
      <c r="M19" s="39"/>
      <c r="N19" s="39"/>
    </row>
    <row r="20" spans="1:14" x14ac:dyDescent="0.25">
      <c r="A20" s="39" t="s">
        <v>45</v>
      </c>
      <c r="B20" s="45">
        <f>VLOOKUP(A20,'Step 2'!$A$3:$F$36,6,FALSE)</f>
        <v>266206</v>
      </c>
      <c r="C20" s="45"/>
      <c r="D20" s="45">
        <f>VLOOKUP(A20,'Step 4'!$A$3:$F$36,6,FALSE)</f>
        <v>10514</v>
      </c>
      <c r="F20" s="46">
        <f>D20/B20</f>
        <v>3.9495728871625731E-2</v>
      </c>
      <c r="H20" s="47">
        <f>TRUNC(F20,4)</f>
        <v>3.9399999999999998E-2</v>
      </c>
      <c r="J20" s="48">
        <f>H20*100</f>
        <v>3.94</v>
      </c>
      <c r="L20" s="51">
        <f>ROUND(J20,1)</f>
        <v>3.9</v>
      </c>
      <c r="N20" s="39"/>
    </row>
    <row r="21" spans="1:14" x14ac:dyDescent="0.25">
      <c r="A21" s="39" t="s">
        <v>46</v>
      </c>
      <c r="B21" s="45">
        <f>VLOOKUP(A21,'Step 2'!$A$3:$F$36,6,FALSE)</f>
        <v>26208705</v>
      </c>
      <c r="C21" s="45"/>
      <c r="D21" s="45">
        <f>VLOOKUP(A21,'Step 4'!$A$3:$F$36,6,FALSE)</f>
        <v>1260994</v>
      </c>
      <c r="E21" s="55"/>
      <c r="F21" s="46">
        <f>D21/B21</f>
        <v>4.8113556163877615E-2</v>
      </c>
      <c r="G21" s="55"/>
      <c r="H21" s="47">
        <f>TRUNC(F21,4)</f>
        <v>4.8099999999999997E-2</v>
      </c>
      <c r="I21" s="55"/>
      <c r="J21" s="48">
        <f>H21*100</f>
        <v>4.8099999999999996</v>
      </c>
      <c r="K21" s="55"/>
      <c r="L21" s="51">
        <f>ROUND(J21,1)</f>
        <v>4.8</v>
      </c>
      <c r="M21" s="55"/>
      <c r="N21" s="39"/>
    </row>
    <row r="22" spans="1:14" s="40" customFormat="1" ht="14.25" x14ac:dyDescent="0.2">
      <c r="A22" s="39" t="s">
        <v>47</v>
      </c>
      <c r="B22" s="45">
        <f>VLOOKUP(A22,'Step 2'!$A$3:$F$36,6,FALSE)</f>
        <v>547585</v>
      </c>
      <c r="C22" s="45"/>
      <c r="D22" s="45">
        <f>VLOOKUP(A22,'Step 4'!$A$3:$F$36,6,FALSE)</f>
        <v>24055</v>
      </c>
      <c r="E22" s="39"/>
      <c r="F22" s="46">
        <f t="shared" ref="F22:F35" si="5">D22/B22</f>
        <v>4.3929252992686067E-2</v>
      </c>
      <c r="G22" s="33"/>
      <c r="H22" s="47">
        <f t="shared" ref="H22:H35" si="6">TRUNC(F22,4)</f>
        <v>4.3900000000000002E-2</v>
      </c>
      <c r="I22" s="33"/>
      <c r="J22" s="48">
        <f t="shared" ref="J22:J35" si="7">H22*100</f>
        <v>4.3900000000000006</v>
      </c>
      <c r="K22" s="33"/>
      <c r="L22" s="51">
        <f t="shared" ref="L22:L35" si="8">ROUND(J22,1)</f>
        <v>4.4000000000000004</v>
      </c>
      <c r="M22" s="39"/>
      <c r="N22" s="39"/>
    </row>
    <row r="23" spans="1:14" s="40" customFormat="1" ht="14.25" x14ac:dyDescent="0.2">
      <c r="A23" s="39" t="s">
        <v>48</v>
      </c>
      <c r="B23" s="45">
        <f>VLOOKUP(A23,'Step 2'!$A$3:$F$36,6,FALSE)</f>
        <v>649296</v>
      </c>
      <c r="C23" s="45"/>
      <c r="D23" s="45">
        <f>VLOOKUP(A23,'Step 4'!$A$3:$F$36,6,FALSE)</f>
        <v>21757</v>
      </c>
      <c r="E23" s="39"/>
      <c r="F23" s="46">
        <f t="shared" si="5"/>
        <v>3.3508600083783049E-2</v>
      </c>
      <c r="G23" s="33"/>
      <c r="H23" s="47">
        <f t="shared" si="6"/>
        <v>3.3500000000000002E-2</v>
      </c>
      <c r="I23" s="33"/>
      <c r="J23" s="48">
        <f t="shared" si="7"/>
        <v>3.35</v>
      </c>
      <c r="K23" s="33"/>
      <c r="L23" s="51">
        <f t="shared" si="8"/>
        <v>3.4</v>
      </c>
      <c r="M23" s="39"/>
      <c r="N23" s="39"/>
    </row>
    <row r="24" spans="1:14" s="40" customFormat="1" ht="14.25" x14ac:dyDescent="0.2">
      <c r="A24" s="39" t="s">
        <v>50</v>
      </c>
      <c r="B24" s="45">
        <f>VLOOKUP(A24,'Step 2'!$A$3:$F$36,6,FALSE)</f>
        <v>10709</v>
      </c>
      <c r="C24" s="45"/>
      <c r="D24" s="45">
        <f>VLOOKUP(A24,'Step 4'!$A$3:$F$36,6,FALSE)</f>
        <v>466</v>
      </c>
      <c r="E24" s="55"/>
      <c r="F24" s="46">
        <f t="shared" si="5"/>
        <v>4.3514800634979922E-2</v>
      </c>
      <c r="G24" s="55"/>
      <c r="H24" s="47">
        <f t="shared" si="6"/>
        <v>4.3499999999999997E-2</v>
      </c>
      <c r="I24" s="55"/>
      <c r="J24" s="48">
        <f t="shared" si="7"/>
        <v>4.3499999999999996</v>
      </c>
      <c r="K24" s="55"/>
      <c r="L24" s="51">
        <f t="shared" si="8"/>
        <v>4.4000000000000004</v>
      </c>
      <c r="M24" s="39"/>
      <c r="N24" s="39"/>
    </row>
    <row r="25" spans="1:14" x14ac:dyDescent="0.25">
      <c r="A25" s="39" t="s">
        <v>51</v>
      </c>
      <c r="B25" s="45">
        <f>VLOOKUP(A25,'Step 2'!$A$3:$F$36,6,FALSE)</f>
        <v>25346</v>
      </c>
      <c r="C25" s="45"/>
      <c r="D25" s="45">
        <f>VLOOKUP(A25,'Step 4'!$A$3:$F$36,6,FALSE)</f>
        <v>677</v>
      </c>
      <c r="F25" s="46">
        <f t="shared" si="5"/>
        <v>2.6710329046003314E-2</v>
      </c>
      <c r="H25" s="47">
        <f t="shared" si="6"/>
        <v>2.6700000000000002E-2</v>
      </c>
      <c r="J25" s="48">
        <f t="shared" si="7"/>
        <v>2.67</v>
      </c>
      <c r="L25" s="51">
        <f t="shared" si="8"/>
        <v>2.7</v>
      </c>
      <c r="N25" s="39"/>
    </row>
    <row r="26" spans="1:14" x14ac:dyDescent="0.25">
      <c r="A26" s="39" t="s">
        <v>56</v>
      </c>
      <c r="B26" s="45">
        <f>VLOOKUP(A26,'Step 2'!$A$3:$F$36,6,FALSE)</f>
        <v>196873</v>
      </c>
      <c r="C26" s="45"/>
      <c r="D26" s="45">
        <f>VLOOKUP(A26,'Step 4'!$A$3:$F$36,6,FALSE)</f>
        <v>6882</v>
      </c>
      <c r="F26" s="46">
        <f t="shared" si="5"/>
        <v>3.4956545590304408E-2</v>
      </c>
      <c r="H26" s="47">
        <f t="shared" si="6"/>
        <v>3.49E-2</v>
      </c>
      <c r="J26" s="48">
        <f t="shared" si="7"/>
        <v>3.49</v>
      </c>
      <c r="L26" s="51">
        <f t="shared" si="8"/>
        <v>3.5</v>
      </c>
      <c r="N26" s="39"/>
    </row>
    <row r="27" spans="1:14" x14ac:dyDescent="0.25">
      <c r="A27" s="39" t="s">
        <v>57</v>
      </c>
      <c r="B27" s="45">
        <f>VLOOKUP(A27,'Step 2'!$A$3:$F$36,6,FALSE)</f>
        <v>75671</v>
      </c>
      <c r="C27" s="45"/>
      <c r="D27" s="45">
        <f>VLOOKUP(A27,'Step 4'!$A$3:$F$36,6,FALSE)</f>
        <v>2864</v>
      </c>
      <c r="F27" s="46">
        <f t="shared" si="5"/>
        <v>3.7848052754688055E-2</v>
      </c>
      <c r="H27" s="47">
        <f t="shared" si="6"/>
        <v>3.78E-2</v>
      </c>
      <c r="J27" s="48">
        <f t="shared" si="7"/>
        <v>3.7800000000000002</v>
      </c>
      <c r="L27" s="51">
        <f t="shared" si="8"/>
        <v>3.8</v>
      </c>
      <c r="N27" s="39"/>
    </row>
    <row r="28" spans="1:14" x14ac:dyDescent="0.25">
      <c r="A28" s="39" t="s">
        <v>61</v>
      </c>
      <c r="B28" s="45">
        <f>VLOOKUP(A28,'Step 2'!$A$3:$F$36,6,FALSE)</f>
        <v>49796</v>
      </c>
      <c r="C28" s="45"/>
      <c r="D28" s="45">
        <f>VLOOKUP(A28,'Step 4'!$A$3:$F$36,6,FALSE)</f>
        <v>2249</v>
      </c>
      <c r="F28" s="46">
        <f t="shared" si="5"/>
        <v>4.5164270222507831E-2</v>
      </c>
      <c r="H28" s="47">
        <f t="shared" si="6"/>
        <v>4.5100000000000001E-2</v>
      </c>
      <c r="J28" s="48">
        <f t="shared" si="7"/>
        <v>4.51</v>
      </c>
      <c r="L28" s="51">
        <f t="shared" si="8"/>
        <v>4.5</v>
      </c>
      <c r="N28" s="39"/>
    </row>
    <row r="29" spans="1:14" x14ac:dyDescent="0.25">
      <c r="A29" s="39" t="s">
        <v>62</v>
      </c>
      <c r="B29" s="45">
        <f>VLOOKUP(A29,'Step 2'!$A$3:$F$36,6,FALSE)</f>
        <v>538677</v>
      </c>
      <c r="C29" s="45"/>
      <c r="D29" s="45">
        <f>VLOOKUP(A29,'Step 4'!$A$3:$F$36,6,FALSE)</f>
        <v>29178</v>
      </c>
      <c r="F29" s="46">
        <f t="shared" si="5"/>
        <v>5.4166040131655893E-2</v>
      </c>
      <c r="H29" s="47">
        <f t="shared" si="6"/>
        <v>5.4100000000000002E-2</v>
      </c>
      <c r="J29" s="48">
        <f t="shared" si="7"/>
        <v>5.41</v>
      </c>
      <c r="L29" s="51">
        <f t="shared" si="8"/>
        <v>5.4</v>
      </c>
      <c r="N29" s="39"/>
    </row>
    <row r="30" spans="1:14" x14ac:dyDescent="0.25">
      <c r="A30" s="39" t="s">
        <v>63</v>
      </c>
      <c r="B30" s="45">
        <f>VLOOKUP(A30,'Step 2'!$A$3:$F$36,6,FALSE)</f>
        <v>46280</v>
      </c>
      <c r="C30" s="45"/>
      <c r="D30" s="45">
        <f>VLOOKUP(A30,'Step 4'!$A$3:$F$36,6,FALSE)</f>
        <v>2455</v>
      </c>
      <c r="F30" s="46">
        <f t="shared" si="5"/>
        <v>5.3046672428694902E-2</v>
      </c>
      <c r="H30" s="47">
        <f t="shared" si="6"/>
        <v>5.2999999999999999E-2</v>
      </c>
      <c r="J30" s="48">
        <f t="shared" si="7"/>
        <v>5.3</v>
      </c>
      <c r="L30" s="51">
        <f t="shared" si="8"/>
        <v>5.3</v>
      </c>
      <c r="N30" s="39"/>
    </row>
    <row r="31" spans="1:14" x14ac:dyDescent="0.25">
      <c r="A31" s="39" t="s">
        <v>65</v>
      </c>
      <c r="B31" s="45">
        <f>VLOOKUP(A31,'Step 2'!$A$3:$F$36,6,FALSE)</f>
        <v>400734</v>
      </c>
      <c r="C31" s="45"/>
      <c r="D31" s="45">
        <f>VLOOKUP(A31,'Step 4'!$A$3:$F$36,6,FALSE)</f>
        <v>23317</v>
      </c>
      <c r="F31" s="46">
        <f t="shared" si="5"/>
        <v>5.818572918694196E-2</v>
      </c>
      <c r="H31" s="47">
        <f t="shared" si="6"/>
        <v>5.8099999999999999E-2</v>
      </c>
      <c r="J31" s="48">
        <f t="shared" si="7"/>
        <v>5.81</v>
      </c>
      <c r="L31" s="51">
        <f t="shared" si="8"/>
        <v>5.8</v>
      </c>
      <c r="N31" s="39"/>
    </row>
    <row r="32" spans="1:14" x14ac:dyDescent="0.25">
      <c r="A32" s="39" t="s">
        <v>67</v>
      </c>
      <c r="B32" s="45">
        <f>VLOOKUP(A32,'Step 2'!$A$3:$F$36,6,FALSE)</f>
        <v>62242</v>
      </c>
      <c r="C32" s="45"/>
      <c r="D32" s="45">
        <f>VLOOKUP(A32,'Step 4'!$A$3:$F$36,6,FALSE)</f>
        <v>2618</v>
      </c>
      <c r="F32" s="46">
        <f t="shared" si="5"/>
        <v>4.206163041033386E-2</v>
      </c>
      <c r="H32" s="47">
        <f t="shared" si="6"/>
        <v>4.2000000000000003E-2</v>
      </c>
      <c r="J32" s="48">
        <f t="shared" si="7"/>
        <v>4.2</v>
      </c>
      <c r="L32" s="51">
        <f t="shared" si="8"/>
        <v>4.2</v>
      </c>
      <c r="N32" s="39"/>
    </row>
    <row r="33" spans="1:15" x14ac:dyDescent="0.25">
      <c r="A33" s="39" t="s">
        <v>72</v>
      </c>
      <c r="B33" s="45">
        <f>VLOOKUP(A33,'Step 2'!$A$3:$F$36,6,FALSE)</f>
        <v>47771</v>
      </c>
      <c r="C33" s="45"/>
      <c r="D33" s="45">
        <f>VLOOKUP(A33,'Step 4'!$A$3:$F$36,6,FALSE)</f>
        <v>2125</v>
      </c>
      <c r="F33" s="46">
        <f t="shared" si="5"/>
        <v>4.4483054572858012E-2</v>
      </c>
      <c r="H33" s="47">
        <f t="shared" si="6"/>
        <v>4.4400000000000002E-2</v>
      </c>
      <c r="J33" s="48">
        <f t="shared" si="7"/>
        <v>4.4400000000000004</v>
      </c>
      <c r="L33" s="51">
        <f t="shared" si="8"/>
        <v>4.4000000000000004</v>
      </c>
      <c r="N33" s="39"/>
    </row>
    <row r="34" spans="1:15" x14ac:dyDescent="0.25">
      <c r="A34" s="39" t="s">
        <v>74</v>
      </c>
      <c r="B34" s="45">
        <f>VLOOKUP(A34,'Step 2'!$A$3:$F$36,6,FALSE)</f>
        <v>109941</v>
      </c>
      <c r="C34" s="45"/>
      <c r="D34" s="45">
        <f>VLOOKUP(A34,'Step 4'!$A$3:$F$36,6,FALSE)</f>
        <v>4008</v>
      </c>
      <c r="F34" s="46">
        <f t="shared" si="5"/>
        <v>3.6455917264714713E-2</v>
      </c>
      <c r="H34" s="47">
        <f t="shared" si="6"/>
        <v>3.6400000000000002E-2</v>
      </c>
      <c r="J34" s="48">
        <f t="shared" si="7"/>
        <v>3.64</v>
      </c>
      <c r="L34" s="51">
        <f t="shared" si="8"/>
        <v>3.6</v>
      </c>
      <c r="N34" s="39"/>
    </row>
    <row r="35" spans="1:15" x14ac:dyDescent="0.25">
      <c r="A35" s="44" t="s">
        <v>104</v>
      </c>
      <c r="B35" s="45">
        <f>SUM(B19:B34)</f>
        <v>29853456</v>
      </c>
      <c r="C35" s="45"/>
      <c r="D35" s="45">
        <f>SUM(D19:D34)</f>
        <v>1422785</v>
      </c>
      <c r="F35" s="46">
        <f t="shared" si="5"/>
        <v>4.765897120922951E-2</v>
      </c>
      <c r="H35" s="47">
        <f t="shared" si="6"/>
        <v>4.7600000000000003E-2</v>
      </c>
      <c r="J35" s="48">
        <f t="shared" si="7"/>
        <v>4.7600000000000007</v>
      </c>
      <c r="L35" s="51">
        <f t="shared" si="8"/>
        <v>4.8</v>
      </c>
    </row>
    <row r="36" spans="1:15" x14ac:dyDescent="0.25">
      <c r="A36" s="44"/>
      <c r="B36" s="45"/>
      <c r="C36" s="45"/>
      <c r="D36" s="45"/>
      <c r="F36" s="46"/>
      <c r="H36" s="47"/>
      <c r="J36" s="48"/>
      <c r="L36" s="49"/>
      <c r="O36" s="32"/>
    </row>
    <row r="37" spans="1:15" s="40" customFormat="1" ht="14.25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5" s="40" customFormat="1" x14ac:dyDescent="0.25">
      <c r="A38" s="88" t="s">
        <v>292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5" s="40" customFormat="1" ht="15" customHeight="1" x14ac:dyDescent="0.2">
      <c r="A39" s="39" t="s">
        <v>265</v>
      </c>
      <c r="B39" s="45">
        <f>VLOOKUP(A39,'Reservations final'!$B$32:$L$120,10,FALSE)</f>
        <v>3112.160558</v>
      </c>
      <c r="C39" s="39"/>
      <c r="D39" s="45">
        <f>VLOOKUP(A39,'Reservations final'!$B$32:$L$120,9,FALSE)</f>
        <v>425.72787199999999</v>
      </c>
      <c r="E39" s="39"/>
      <c r="F39" s="46">
        <f t="shared" ref="F39:F58" si="9">D39/B39</f>
        <v>0.13679495773623901</v>
      </c>
      <c r="G39" s="55"/>
      <c r="H39" s="47">
        <f t="shared" ref="H39:H58" si="10">TRUNC(F39,4)</f>
        <v>0.13669999999999999</v>
      </c>
      <c r="I39" s="55"/>
      <c r="J39" s="48">
        <f t="shared" ref="J39:J58" si="11">H39*100</f>
        <v>13.669999999999998</v>
      </c>
      <c r="K39" s="55"/>
      <c r="L39" s="51">
        <f t="shared" ref="L39:L58" si="12">ROUND(J39,1)</f>
        <v>13.7</v>
      </c>
      <c r="M39" s="39"/>
      <c r="N39" s="39"/>
    </row>
    <row r="40" spans="1:15" s="40" customFormat="1" ht="15" customHeight="1" x14ac:dyDescent="0.2">
      <c r="A40" s="39" t="s">
        <v>266</v>
      </c>
      <c r="B40" s="45">
        <f>VLOOKUP(A40,'Reservations final'!$B$32:$L$120,10,FALSE)</f>
        <v>3328.7324939999999</v>
      </c>
      <c r="C40" s="39"/>
      <c r="D40" s="45">
        <f>VLOOKUP(A40,'Reservations final'!$B$32:$L$120,9,FALSE)</f>
        <v>513.24102000000005</v>
      </c>
      <c r="E40" s="39"/>
      <c r="F40" s="46">
        <f t="shared" si="9"/>
        <v>0.15418512028981327</v>
      </c>
      <c r="G40" s="55"/>
      <c r="H40" s="47">
        <f t="shared" si="10"/>
        <v>0.15409999999999999</v>
      </c>
      <c r="I40" s="55"/>
      <c r="J40" s="48">
        <f t="shared" si="11"/>
        <v>15.409999999999998</v>
      </c>
      <c r="K40" s="55"/>
      <c r="L40" s="51">
        <f t="shared" si="12"/>
        <v>15.4</v>
      </c>
      <c r="M40" s="39"/>
      <c r="N40" s="39"/>
    </row>
    <row r="41" spans="1:15" s="40" customFormat="1" ht="15" customHeight="1" x14ac:dyDescent="0.2">
      <c r="A41" s="39" t="s">
        <v>267</v>
      </c>
      <c r="B41" s="45">
        <f>VLOOKUP(A41,'Reservations final'!$B$32:$L$120,10,FALSE)</f>
        <v>3064.4769640000004</v>
      </c>
      <c r="C41" s="39"/>
      <c r="D41" s="45">
        <f>VLOOKUP(A41,'Reservations final'!$B$32:$L$120,9,FALSE)</f>
        <v>449.91484199999996</v>
      </c>
      <c r="E41" s="39"/>
      <c r="F41" s="46">
        <f t="shared" si="9"/>
        <v>0.14681619319883388</v>
      </c>
      <c r="G41" s="55"/>
      <c r="H41" s="47">
        <f t="shared" si="10"/>
        <v>0.14680000000000001</v>
      </c>
      <c r="I41" s="55"/>
      <c r="J41" s="48">
        <f t="shared" si="11"/>
        <v>14.680000000000001</v>
      </c>
      <c r="K41" s="55"/>
      <c r="L41" s="51">
        <f t="shared" si="12"/>
        <v>14.7</v>
      </c>
      <c r="M41" s="39"/>
      <c r="N41" s="39"/>
    </row>
    <row r="42" spans="1:15" s="40" customFormat="1" ht="15" customHeight="1" x14ac:dyDescent="0.2">
      <c r="A42" s="39" t="s">
        <v>268</v>
      </c>
      <c r="B42" s="45">
        <f>VLOOKUP(A42,'Reservations final'!$B$32:$L$120,10,FALSE)</f>
        <v>3752.5424599999997</v>
      </c>
      <c r="C42" s="39"/>
      <c r="D42" s="45">
        <f>VLOOKUP(A42,'Reservations final'!$B$32:$L$120,9,FALSE)</f>
        <v>547.49180000000001</v>
      </c>
      <c r="E42" s="39"/>
      <c r="F42" s="46">
        <f t="shared" si="9"/>
        <v>0.14589889543848095</v>
      </c>
      <c r="G42" s="55"/>
      <c r="H42" s="47">
        <f t="shared" si="10"/>
        <v>0.14580000000000001</v>
      </c>
      <c r="I42" s="55"/>
      <c r="J42" s="48">
        <f t="shared" si="11"/>
        <v>14.580000000000002</v>
      </c>
      <c r="K42" s="55"/>
      <c r="L42" s="51">
        <f t="shared" si="12"/>
        <v>14.6</v>
      </c>
      <c r="M42" s="39"/>
      <c r="N42" s="39"/>
    </row>
    <row r="43" spans="1:15" s="40" customFormat="1" ht="15" customHeight="1" x14ac:dyDescent="0.2">
      <c r="A43" s="39" t="s">
        <v>269</v>
      </c>
      <c r="B43" s="45">
        <f>VLOOKUP(A43,'Reservations final'!$B$32:$L$120,10,FALSE)</f>
        <v>11545.34165</v>
      </c>
      <c r="C43" s="39"/>
      <c r="D43" s="45">
        <f>VLOOKUP(A43,'Reservations final'!$B$32:$L$120,9,FALSE)</f>
        <v>1569.354167</v>
      </c>
      <c r="E43" s="39"/>
      <c r="F43" s="46">
        <f t="shared" si="9"/>
        <v>0.13592964284430681</v>
      </c>
      <c r="G43" s="55"/>
      <c r="H43" s="47">
        <f t="shared" si="10"/>
        <v>0.13589999999999999</v>
      </c>
      <c r="I43" s="55"/>
      <c r="J43" s="48">
        <f t="shared" si="11"/>
        <v>13.59</v>
      </c>
      <c r="K43" s="55"/>
      <c r="L43" s="51">
        <f t="shared" si="12"/>
        <v>13.6</v>
      </c>
      <c r="M43" s="39"/>
      <c r="N43" s="39"/>
    </row>
    <row r="44" spans="1:15" s="40" customFormat="1" ht="15" customHeight="1" x14ac:dyDescent="0.2">
      <c r="A44" s="39" t="s">
        <v>270</v>
      </c>
      <c r="B44" s="45">
        <f>VLOOKUP(A44,'Reservations final'!$B$32:$L$120,10,FALSE)</f>
        <v>4066.130909</v>
      </c>
      <c r="C44" s="39"/>
      <c r="D44" s="45">
        <f>VLOOKUP(A44,'Reservations final'!$B$32:$L$120,9,FALSE)</f>
        <v>435.00195199999996</v>
      </c>
      <c r="E44" s="39"/>
      <c r="F44" s="46">
        <f t="shared" si="9"/>
        <v>0.10698178729001663</v>
      </c>
      <c r="G44" s="55"/>
      <c r="H44" s="47">
        <f t="shared" si="10"/>
        <v>0.1069</v>
      </c>
      <c r="I44" s="55"/>
      <c r="J44" s="48">
        <f t="shared" si="11"/>
        <v>10.69</v>
      </c>
      <c r="K44" s="55"/>
      <c r="L44" s="51">
        <f t="shared" si="12"/>
        <v>10.7</v>
      </c>
      <c r="M44" s="39"/>
      <c r="N44" s="39"/>
    </row>
    <row r="45" spans="1:15" s="40" customFormat="1" ht="15" customHeight="1" x14ac:dyDescent="0.2">
      <c r="A45" s="39" t="s">
        <v>271</v>
      </c>
      <c r="B45" s="45">
        <f>VLOOKUP(A45,'Reservations final'!$B$32:$L$120,10,FALSE)</f>
        <v>11038.284521</v>
      </c>
      <c r="C45" s="39"/>
      <c r="D45" s="45">
        <f>VLOOKUP(A45,'Reservations final'!$B$32:$L$120,9,FALSE)</f>
        <v>588.50509299999999</v>
      </c>
      <c r="E45" s="39"/>
      <c r="F45" s="46">
        <f t="shared" si="9"/>
        <v>5.3314905217417344E-2</v>
      </c>
      <c r="G45" s="55"/>
      <c r="H45" s="47">
        <f t="shared" si="10"/>
        <v>5.33E-2</v>
      </c>
      <c r="I45" s="55"/>
      <c r="J45" s="48">
        <f t="shared" si="11"/>
        <v>5.33</v>
      </c>
      <c r="K45" s="55"/>
      <c r="L45" s="51">
        <f t="shared" si="12"/>
        <v>5.3</v>
      </c>
      <c r="M45" s="39"/>
      <c r="N45" s="39"/>
    </row>
    <row r="46" spans="1:15" s="40" customFormat="1" ht="15" customHeight="1" x14ac:dyDescent="0.2">
      <c r="A46" s="39" t="s">
        <v>272</v>
      </c>
      <c r="B46" s="45">
        <f>VLOOKUP(A46,'Reservations final'!$B$32:$L$120,10,FALSE)</f>
        <v>2317.4753970000002</v>
      </c>
      <c r="C46" s="39"/>
      <c r="D46" s="45">
        <f>VLOOKUP(A46,'Reservations final'!$B$32:$L$120,9,FALSE)</f>
        <v>119.895312</v>
      </c>
      <c r="E46" s="39"/>
      <c r="F46" s="46">
        <f t="shared" si="9"/>
        <v>5.1735311690991811E-2</v>
      </c>
      <c r="G46" s="55"/>
      <c r="H46" s="47">
        <f t="shared" si="10"/>
        <v>5.1700000000000003E-2</v>
      </c>
      <c r="I46" s="55"/>
      <c r="J46" s="48">
        <f t="shared" si="11"/>
        <v>5.17</v>
      </c>
      <c r="K46" s="55"/>
      <c r="L46" s="51">
        <f t="shared" si="12"/>
        <v>5.2</v>
      </c>
      <c r="M46" s="39"/>
      <c r="N46" s="39"/>
    </row>
    <row r="47" spans="1:15" s="40" customFormat="1" ht="15" customHeight="1" x14ac:dyDescent="0.2">
      <c r="A47" s="39" t="s">
        <v>273</v>
      </c>
      <c r="B47" s="45">
        <f>VLOOKUP(A47,'Reservations final'!$B$32:$L$120,10,FALSE)</f>
        <v>9222.8484399999998</v>
      </c>
      <c r="C47" s="39"/>
      <c r="D47" s="45">
        <f>VLOOKUP(A47,'Reservations final'!$B$32:$L$120,9,FALSE)</f>
        <v>993.65711199999998</v>
      </c>
      <c r="E47" s="39"/>
      <c r="F47" s="46">
        <f t="shared" si="9"/>
        <v>0.10773863611272788</v>
      </c>
      <c r="G47" s="55"/>
      <c r="H47" s="47">
        <f t="shared" si="10"/>
        <v>0.1077</v>
      </c>
      <c r="I47" s="55"/>
      <c r="J47" s="48">
        <f t="shared" si="11"/>
        <v>10.77</v>
      </c>
      <c r="K47" s="55"/>
      <c r="L47" s="51">
        <f t="shared" si="12"/>
        <v>10.8</v>
      </c>
      <c r="M47" s="39"/>
      <c r="N47" s="39"/>
    </row>
    <row r="48" spans="1:15" s="40" customFormat="1" ht="15" customHeight="1" x14ac:dyDescent="0.2">
      <c r="A48" s="39" t="s">
        <v>274</v>
      </c>
      <c r="B48" s="45">
        <f>VLOOKUP(A48,'Reservations final'!$B$32:$L$120,10,FALSE)</f>
        <v>2859.8570490000002</v>
      </c>
      <c r="C48" s="39"/>
      <c r="D48" s="45">
        <f>VLOOKUP(A48,'Reservations final'!$B$32:$L$120,9,FALSE)</f>
        <v>302.38819799999999</v>
      </c>
      <c r="E48" s="39"/>
      <c r="F48" s="46">
        <f t="shared" si="9"/>
        <v>0.10573542412049421</v>
      </c>
      <c r="G48" s="55"/>
      <c r="H48" s="47">
        <f t="shared" si="10"/>
        <v>0.1057</v>
      </c>
      <c r="I48" s="55"/>
      <c r="J48" s="48">
        <f t="shared" si="11"/>
        <v>10.57</v>
      </c>
      <c r="K48" s="55"/>
      <c r="L48" s="51">
        <f t="shared" si="12"/>
        <v>10.6</v>
      </c>
      <c r="M48" s="39"/>
      <c r="N48" s="39"/>
    </row>
    <row r="49" spans="1:15" s="40" customFormat="1" ht="15" customHeight="1" x14ac:dyDescent="0.2">
      <c r="A49" s="39" t="s">
        <v>298</v>
      </c>
      <c r="B49" s="45">
        <f>VLOOKUP(A49,'Reservations final'!$B$32:$L$120,10,FALSE)</f>
        <v>703.95190400000001</v>
      </c>
      <c r="C49" s="39"/>
      <c r="D49" s="45">
        <f>VLOOKUP(A49,'Reservations final'!$B$32:$L$120,9,FALSE)</f>
        <v>155.10226200000002</v>
      </c>
      <c r="E49" s="39"/>
      <c r="F49" s="46">
        <f t="shared" ref="F49" si="13">D49/B49</f>
        <v>0.22033076566549073</v>
      </c>
      <c r="G49" s="55"/>
      <c r="H49" s="47">
        <f t="shared" ref="H49" si="14">TRUNC(F49,4)</f>
        <v>0.2203</v>
      </c>
      <c r="I49" s="55"/>
      <c r="J49" s="48">
        <f t="shared" ref="J49" si="15">H49*100</f>
        <v>22.03</v>
      </c>
      <c r="K49" s="55"/>
      <c r="L49" s="51">
        <f t="shared" ref="L49" si="16">ROUND(J49,1)</f>
        <v>22</v>
      </c>
      <c r="M49" s="39"/>
      <c r="N49" s="39"/>
    </row>
    <row r="50" spans="1:15" s="40" customFormat="1" ht="15" customHeight="1" x14ac:dyDescent="0.2">
      <c r="A50" s="39" t="s">
        <v>277</v>
      </c>
      <c r="B50" s="45">
        <f>VLOOKUP(A50,'Reservations final'!$B$32:$L$120,10,FALSE)</f>
        <v>407.19741199999999</v>
      </c>
      <c r="C50" s="39"/>
      <c r="D50" s="45">
        <f>VLOOKUP(A50,'Reservations final'!$B$32:$L$120,9,FALSE)</f>
        <v>245.4375</v>
      </c>
      <c r="E50" s="39"/>
      <c r="F50" s="46">
        <f t="shared" si="9"/>
        <v>0.60274818249581608</v>
      </c>
      <c r="G50" s="55"/>
      <c r="H50" s="47">
        <f t="shared" si="10"/>
        <v>0.60270000000000001</v>
      </c>
      <c r="I50" s="55"/>
      <c r="J50" s="48">
        <f t="shared" si="11"/>
        <v>60.27</v>
      </c>
      <c r="K50" s="55"/>
      <c r="L50" s="51">
        <f t="shared" si="12"/>
        <v>60.3</v>
      </c>
      <c r="M50" s="39"/>
      <c r="N50" s="39"/>
    </row>
    <row r="51" spans="1:15" s="40" customFormat="1" ht="15" customHeight="1" x14ac:dyDescent="0.2">
      <c r="A51" s="39" t="s">
        <v>278</v>
      </c>
      <c r="B51" s="45">
        <f>VLOOKUP(A51,'Reservations final'!$B$32:$L$120,10,FALSE)</f>
        <v>2513.7133939999999</v>
      </c>
      <c r="C51" s="39"/>
      <c r="D51" s="45">
        <f>VLOOKUP(A51,'Reservations final'!$B$32:$L$120,9,FALSE)</f>
        <v>368.21024799999998</v>
      </c>
      <c r="E51" s="39"/>
      <c r="F51" s="46">
        <f t="shared" si="9"/>
        <v>0.14648060072356842</v>
      </c>
      <c r="G51" s="55"/>
      <c r="H51" s="47">
        <f t="shared" si="10"/>
        <v>0.1464</v>
      </c>
      <c r="I51" s="55"/>
      <c r="J51" s="48">
        <f t="shared" si="11"/>
        <v>14.64</v>
      </c>
      <c r="K51" s="55"/>
      <c r="L51" s="51">
        <f t="shared" si="12"/>
        <v>14.6</v>
      </c>
      <c r="M51" s="39"/>
      <c r="N51" s="39"/>
    </row>
    <row r="52" spans="1:15" ht="15" customHeight="1" x14ac:dyDescent="0.25">
      <c r="A52" s="39" t="s">
        <v>279</v>
      </c>
      <c r="B52" s="45">
        <f>VLOOKUP(A52,'Reservations final'!$B$32:$L$120,10,FALSE)</f>
        <v>15488.859935</v>
      </c>
      <c r="C52" s="45"/>
      <c r="D52" s="45">
        <f>VLOOKUP(A52,'Reservations final'!$B$32:$L$120,9,FALSE)</f>
        <v>1899.428895</v>
      </c>
      <c r="E52" s="55"/>
      <c r="F52" s="46">
        <f t="shared" si="9"/>
        <v>0.12263193695153006</v>
      </c>
      <c r="G52" s="55"/>
      <c r="H52" s="47">
        <f t="shared" si="10"/>
        <v>0.1226</v>
      </c>
      <c r="I52" s="55"/>
      <c r="J52" s="48">
        <f t="shared" si="11"/>
        <v>12.26</v>
      </c>
      <c r="K52" s="55"/>
      <c r="L52" s="51">
        <f t="shared" si="12"/>
        <v>12.3</v>
      </c>
      <c r="M52" s="55"/>
    </row>
    <row r="53" spans="1:15" s="40" customFormat="1" ht="15" customHeight="1" x14ac:dyDescent="0.2">
      <c r="A53" s="39" t="s">
        <v>280</v>
      </c>
      <c r="B53" s="45">
        <f>VLOOKUP(A53,'Reservations final'!$B$32:$L$120,10,FALSE)</f>
        <v>10080.894179999999</v>
      </c>
      <c r="C53" s="45"/>
      <c r="D53" s="45">
        <f>VLOOKUP(A53,'Reservations final'!$B$32:$L$120,9,FALSE)</f>
        <v>1403.8588199999999</v>
      </c>
      <c r="E53" s="39"/>
      <c r="F53" s="46">
        <f t="shared" si="9"/>
        <v>0.1392593548680619</v>
      </c>
      <c r="G53" s="55"/>
      <c r="H53" s="47">
        <f t="shared" si="10"/>
        <v>0.13919999999999999</v>
      </c>
      <c r="I53" s="55"/>
      <c r="J53" s="48">
        <f t="shared" si="11"/>
        <v>13.919999999999998</v>
      </c>
      <c r="K53" s="55"/>
      <c r="L53" s="51">
        <f t="shared" si="12"/>
        <v>13.9</v>
      </c>
      <c r="M53" s="39"/>
    </row>
    <row r="54" spans="1:15" s="40" customFormat="1" ht="15" customHeight="1" x14ac:dyDescent="0.2">
      <c r="A54" s="39" t="s">
        <v>282</v>
      </c>
      <c r="B54" s="45">
        <f>VLOOKUP(A54,'Reservations final'!$B$32:$L$120,10,FALSE)</f>
        <v>1342.111142</v>
      </c>
      <c r="C54" s="45"/>
      <c r="D54" s="45">
        <f>VLOOKUP(A54,'Reservations final'!$B$32:$L$120,9,FALSE)</f>
        <v>253.05384000000001</v>
      </c>
      <c r="E54" s="39"/>
      <c r="F54" s="46">
        <f t="shared" si="9"/>
        <v>0.18854909409581522</v>
      </c>
      <c r="G54" s="55"/>
      <c r="H54" s="47">
        <f t="shared" si="10"/>
        <v>0.1885</v>
      </c>
      <c r="I54" s="55"/>
      <c r="J54" s="48">
        <f t="shared" si="11"/>
        <v>18.850000000000001</v>
      </c>
      <c r="K54" s="55"/>
      <c r="L54" s="51">
        <f t="shared" si="12"/>
        <v>18.899999999999999</v>
      </c>
      <c r="M54" s="39"/>
    </row>
    <row r="55" spans="1:15" ht="15" customHeight="1" x14ac:dyDescent="0.25">
      <c r="A55" s="39" t="s">
        <v>285</v>
      </c>
      <c r="B55" s="45">
        <f>VLOOKUP(A55,'Reservations final'!$B$32:$L$120,10,FALSE)</f>
        <v>10320.471683000002</v>
      </c>
      <c r="C55" s="45"/>
      <c r="D55" s="45">
        <f>VLOOKUP(A55,'Reservations final'!$B$32:$L$120,9,FALSE)</f>
        <v>985.37808000000007</v>
      </c>
      <c r="E55" s="55"/>
      <c r="F55" s="46">
        <f t="shared" si="9"/>
        <v>9.5478008202195458E-2</v>
      </c>
      <c r="G55" s="55"/>
      <c r="H55" s="47">
        <f t="shared" si="10"/>
        <v>9.5399999999999999E-2</v>
      </c>
      <c r="I55" s="55"/>
      <c r="J55" s="48">
        <f t="shared" si="11"/>
        <v>9.5399999999999991</v>
      </c>
      <c r="K55" s="55"/>
      <c r="L55" s="51">
        <f t="shared" si="12"/>
        <v>9.5</v>
      </c>
      <c r="M55" s="55"/>
    </row>
    <row r="56" spans="1:15" ht="15" customHeight="1" x14ac:dyDescent="0.25">
      <c r="A56" s="39" t="s">
        <v>286</v>
      </c>
      <c r="B56" s="45">
        <f>VLOOKUP(A56,'Reservations final'!$B$32:$L$120,10,FALSE)</f>
        <v>32526.860661999999</v>
      </c>
      <c r="C56" s="45"/>
      <c r="D56" s="45">
        <f>VLOOKUP(A56,'Reservations final'!$B$32:$L$120,9,FALSE)</f>
        <v>2861.1498100000003</v>
      </c>
      <c r="E56" s="55"/>
      <c r="F56" s="46">
        <f t="shared" si="9"/>
        <v>8.796267920631462E-2</v>
      </c>
      <c r="G56" s="55"/>
      <c r="H56" s="47">
        <f t="shared" si="10"/>
        <v>8.7900000000000006E-2</v>
      </c>
      <c r="I56" s="55"/>
      <c r="J56" s="48">
        <f t="shared" si="11"/>
        <v>8.7900000000000009</v>
      </c>
      <c r="K56" s="55"/>
      <c r="L56" s="51">
        <f t="shared" si="12"/>
        <v>8.8000000000000007</v>
      </c>
      <c r="M56" s="55"/>
    </row>
    <row r="57" spans="1:15" ht="15" customHeight="1" x14ac:dyDescent="0.25">
      <c r="A57" s="39" t="s">
        <v>288</v>
      </c>
      <c r="B57" s="45">
        <f>VLOOKUP(A57,'Reservations final'!$B$32:$L$120,10,FALSE)</f>
        <v>201.913883</v>
      </c>
      <c r="C57" s="45"/>
      <c r="D57" s="45">
        <f>VLOOKUP(A57,'Reservations final'!$B$32:$L$120,9,FALSE)</f>
        <v>20.852460000000001</v>
      </c>
      <c r="E57" s="55"/>
      <c r="F57" s="46">
        <f t="shared" si="9"/>
        <v>0.1032740279676559</v>
      </c>
      <c r="G57" s="55"/>
      <c r="H57" s="47">
        <f t="shared" si="10"/>
        <v>0.1032</v>
      </c>
      <c r="I57" s="55"/>
      <c r="J57" s="48">
        <f t="shared" si="11"/>
        <v>10.32</v>
      </c>
      <c r="K57" s="55"/>
      <c r="L57" s="51">
        <f t="shared" si="12"/>
        <v>10.3</v>
      </c>
      <c r="M57" s="55"/>
    </row>
    <row r="58" spans="1:15" ht="15" customHeight="1" x14ac:dyDescent="0.25">
      <c r="A58" s="39" t="s">
        <v>289</v>
      </c>
      <c r="B58" s="45">
        <f>VLOOKUP(A58,'Reservations final'!$B$32:$L$120,10,FALSE)</f>
        <v>1773.5398560000001</v>
      </c>
      <c r="C58" s="45"/>
      <c r="D58" s="45">
        <f>VLOOKUP(A58,'Reservations final'!$B$32:$L$120,9,FALSE)</f>
        <v>487.56437999999997</v>
      </c>
      <c r="E58" s="55"/>
      <c r="F58" s="46">
        <f t="shared" si="9"/>
        <v>0.27491030345359208</v>
      </c>
      <c r="G58" s="55"/>
      <c r="H58" s="47">
        <f t="shared" si="10"/>
        <v>0.27489999999999998</v>
      </c>
      <c r="I58" s="55"/>
      <c r="J58" s="48">
        <f t="shared" si="11"/>
        <v>27.49</v>
      </c>
      <c r="K58" s="55"/>
      <c r="L58" s="51">
        <f t="shared" si="12"/>
        <v>27.5</v>
      </c>
      <c r="M58" s="55"/>
    </row>
    <row r="59" spans="1:15" x14ac:dyDescent="0.25">
      <c r="A59" s="44"/>
      <c r="B59" s="45"/>
      <c r="C59" s="45"/>
      <c r="D59" s="45"/>
      <c r="E59" s="55"/>
      <c r="F59" s="46"/>
      <c r="G59" s="55"/>
      <c r="H59" s="47"/>
      <c r="I59" s="55"/>
      <c r="J59" s="48"/>
      <c r="K59" s="55"/>
      <c r="L59" s="49"/>
      <c r="M59" s="55"/>
      <c r="O59" s="32"/>
    </row>
    <row r="60" spans="1:15" x14ac:dyDescent="0.25">
      <c r="A60" s="44"/>
      <c r="B60" s="45"/>
      <c r="C60" s="45"/>
      <c r="D60" s="45"/>
      <c r="E60" s="55"/>
      <c r="F60" s="46"/>
      <c r="G60" s="55"/>
      <c r="H60" s="47"/>
      <c r="I60" s="55"/>
      <c r="J60" s="48"/>
      <c r="K60" s="55"/>
      <c r="L60" s="49"/>
      <c r="M60" s="55"/>
    </row>
    <row r="61" spans="1:15" x14ac:dyDescent="0.25">
      <c r="A61" s="52" t="s">
        <v>100</v>
      </c>
      <c r="B61" s="45">
        <f>National!J17</f>
        <v>3880667</v>
      </c>
      <c r="C61" s="45"/>
      <c r="D61" s="45">
        <f>National!K17</f>
        <v>155213</v>
      </c>
      <c r="E61" s="55"/>
      <c r="F61" s="46">
        <f>D61/B61</f>
        <v>3.9996474832805801E-2</v>
      </c>
      <c r="G61" s="55"/>
      <c r="H61" s="47">
        <f>TRUNC(F61,4)</f>
        <v>3.9899999999999998E-2</v>
      </c>
      <c r="I61" s="55"/>
      <c r="J61" s="48">
        <f>H61*100</f>
        <v>3.9899999999999998</v>
      </c>
      <c r="K61" s="55"/>
      <c r="L61" s="51">
        <f>ROUND(J61,1)</f>
        <v>4</v>
      </c>
      <c r="M61" s="55"/>
    </row>
    <row r="62" spans="1:15" x14ac:dyDescent="0.25">
      <c r="A62" s="52" t="s">
        <v>101</v>
      </c>
      <c r="B62" s="55"/>
      <c r="C62" s="55"/>
      <c r="D62" s="55"/>
      <c r="E62" s="55"/>
      <c r="F62" s="55"/>
      <c r="G62" s="55"/>
      <c r="H62" s="47">
        <f>TRUNC(H61*1.2,4)</f>
        <v>4.7800000000000002E-2</v>
      </c>
      <c r="I62" s="55"/>
      <c r="J62" s="48">
        <f>H62*100</f>
        <v>4.78</v>
      </c>
      <c r="K62" s="55"/>
      <c r="L62" s="51">
        <f>ROUND(J62,1)</f>
        <v>4.8</v>
      </c>
      <c r="M62" s="55"/>
    </row>
    <row r="63" spans="1:15" x14ac:dyDescent="0.25">
      <c r="A63" s="44"/>
      <c r="B63" s="45"/>
      <c r="C63" s="45"/>
      <c r="D63" s="45"/>
      <c r="E63" s="55"/>
      <c r="F63" s="46"/>
      <c r="G63" s="55"/>
      <c r="H63" s="47"/>
      <c r="I63" s="55"/>
      <c r="J63" s="48"/>
      <c r="K63" s="55"/>
      <c r="L63" s="49"/>
      <c r="M63" s="55"/>
    </row>
    <row r="64" spans="1:15" x14ac:dyDescent="0.25">
      <c r="A64" s="44"/>
      <c r="B64" s="45"/>
      <c r="C64" s="45"/>
      <c r="D64" s="45"/>
      <c r="E64" s="55"/>
      <c r="F64" s="46"/>
      <c r="G64" s="55"/>
      <c r="H64" s="47"/>
      <c r="I64" s="55"/>
      <c r="J64" s="48"/>
      <c r="K64" s="55"/>
      <c r="L64" s="49"/>
      <c r="M64" s="55"/>
    </row>
    <row r="65" spans="1:14" s="55" customFormat="1" x14ac:dyDescent="0.25">
      <c r="A65" s="55" t="s">
        <v>102</v>
      </c>
      <c r="N65" s="50"/>
    </row>
    <row r="66" spans="1:14" s="55" customFormat="1" x14ac:dyDescent="0.25">
      <c r="A66" s="55" t="s">
        <v>103</v>
      </c>
      <c r="N66" s="50"/>
    </row>
  </sheetData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 L37:L38 L61:L62 L50:L58 L20:L35">
    <cfRule type="cellIs" dxfId="30" priority="33" operator="greaterThanOrEqual">
      <formula>$L$62</formula>
    </cfRule>
  </conditionalFormatting>
  <conditionalFormatting sqref="L39:L48">
    <cfRule type="cellIs" dxfId="29" priority="4" operator="greaterThanOrEqual">
      <formula>$L$62</formula>
    </cfRule>
  </conditionalFormatting>
  <conditionalFormatting sqref="L19">
    <cfRule type="cellIs" dxfId="28" priority="3" operator="greaterThanOrEqual">
      <formula>$L$62</formula>
    </cfRule>
  </conditionalFormatting>
  <conditionalFormatting sqref="L49">
    <cfRule type="cellIs" dxfId="27" priority="2" operator="greaterThanOrEqual">
      <formula>$L$62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zoomScale="90" zoomScaleNormal="90" workbookViewId="0"/>
  </sheetViews>
  <sheetFormatPr defaultColWidth="8.85546875" defaultRowHeight="15" x14ac:dyDescent="0.25"/>
  <cols>
    <col min="1" max="1" width="9.5703125" style="22" customWidth="1"/>
    <col min="2" max="2" width="10.42578125" style="22" customWidth="1"/>
    <col min="3" max="3" width="13.42578125" style="22" customWidth="1"/>
    <col min="4" max="5" width="11.5703125" style="22" customWidth="1"/>
    <col min="6" max="6" width="8.7109375" style="22" customWidth="1"/>
    <col min="7" max="7" width="7.7109375" style="28" customWidth="1"/>
    <col min="8" max="8" width="17.42578125" style="28" customWidth="1"/>
    <col min="9" max="9" width="15.140625" style="28" customWidth="1"/>
    <col min="10" max="10" width="13.85546875" style="10" customWidth="1"/>
    <col min="11" max="11" width="12.5703125" style="10" customWidth="1"/>
    <col min="12" max="12" width="21.140625" style="10" customWidth="1"/>
    <col min="13" max="13" width="21.85546875" style="10" customWidth="1"/>
    <col min="15" max="15" width="11.140625" customWidth="1"/>
    <col min="16" max="16" width="12.7109375" customWidth="1"/>
    <col min="17" max="17" width="9.85546875" customWidth="1"/>
  </cols>
  <sheetData>
    <row r="1" spans="1:13" s="3" customFormat="1" x14ac:dyDescent="0.25">
      <c r="A1" s="57" t="s">
        <v>0</v>
      </c>
      <c r="B1" s="58"/>
      <c r="C1" s="58"/>
      <c r="D1" s="58"/>
      <c r="E1" s="58"/>
      <c r="F1" s="58"/>
      <c r="G1" s="1"/>
      <c r="J1" s="2"/>
      <c r="K1" s="2"/>
      <c r="L1" s="2"/>
      <c r="M1" s="2"/>
    </row>
    <row r="2" spans="1:13" s="5" customFormat="1" x14ac:dyDescent="0.25">
      <c r="A2" s="57" t="s">
        <v>1</v>
      </c>
      <c r="B2" s="58"/>
      <c r="C2" s="58"/>
      <c r="D2" s="58"/>
      <c r="E2" s="58"/>
      <c r="F2" s="58"/>
      <c r="G2" s="1"/>
      <c r="H2" s="1"/>
      <c r="I2" s="3"/>
      <c r="J2" s="4"/>
      <c r="K2" s="4"/>
      <c r="L2" s="4"/>
      <c r="M2" s="4"/>
    </row>
    <row r="3" spans="1:13" s="5" customFormat="1" ht="15" customHeight="1" x14ac:dyDescent="0.25">
      <c r="A3" s="58"/>
      <c r="B3" s="58"/>
      <c r="C3" s="58"/>
      <c r="D3" s="58"/>
      <c r="E3" s="58"/>
      <c r="F3" s="58"/>
      <c r="G3" s="1"/>
      <c r="H3" s="1"/>
      <c r="I3" s="1"/>
      <c r="J3" s="4"/>
      <c r="K3" s="4"/>
      <c r="L3" s="4"/>
      <c r="M3" s="4"/>
    </row>
    <row r="4" spans="1:13" s="5" customFormat="1" ht="15" customHeight="1" x14ac:dyDescent="0.25">
      <c r="A4" s="59" t="s">
        <v>2</v>
      </c>
      <c r="B4" s="60" t="s">
        <v>3</v>
      </c>
      <c r="C4" s="58"/>
      <c r="D4" s="58"/>
      <c r="E4" s="58"/>
      <c r="F4" s="58"/>
      <c r="G4" s="1"/>
      <c r="H4" s="1"/>
      <c r="I4" s="1"/>
      <c r="J4" s="4"/>
      <c r="K4" s="4"/>
      <c r="L4" s="4"/>
      <c r="M4" s="4"/>
    </row>
    <row r="5" spans="1:13" s="5" customFormat="1" ht="15" customHeight="1" x14ac:dyDescent="0.25">
      <c r="A5" s="59" t="s">
        <v>4</v>
      </c>
      <c r="B5" s="58"/>
      <c r="C5" s="58"/>
      <c r="D5" s="58"/>
      <c r="E5" s="58"/>
      <c r="F5" s="58"/>
      <c r="G5" s="1"/>
      <c r="H5" s="1"/>
      <c r="I5" s="1"/>
      <c r="J5" s="4"/>
      <c r="K5" s="4"/>
      <c r="L5" s="4"/>
      <c r="M5" s="4"/>
    </row>
    <row r="6" spans="1:13" s="5" customFormat="1" ht="15" customHeight="1" x14ac:dyDescent="0.25">
      <c r="A6" s="59" t="s">
        <v>5</v>
      </c>
      <c r="B6" s="60" t="s">
        <v>6</v>
      </c>
      <c r="C6" s="58"/>
      <c r="D6" s="58"/>
      <c r="E6" s="58"/>
      <c r="F6" s="58"/>
      <c r="G6" s="1"/>
      <c r="H6" s="6"/>
      <c r="I6" s="1"/>
      <c r="J6" s="4"/>
      <c r="K6" s="4"/>
      <c r="L6" s="4"/>
      <c r="M6" s="4"/>
    </row>
    <row r="7" spans="1:13" s="5" customFormat="1" ht="15" customHeight="1" x14ac:dyDescent="0.25">
      <c r="A7" s="59" t="s">
        <v>7</v>
      </c>
      <c r="B7" s="60" t="s">
        <v>8</v>
      </c>
      <c r="C7" s="58"/>
      <c r="D7" s="58"/>
      <c r="E7" s="58"/>
      <c r="F7" s="58"/>
      <c r="G7" s="1"/>
      <c r="H7" s="1"/>
      <c r="I7" s="1"/>
      <c r="J7" s="4"/>
      <c r="K7" s="4"/>
      <c r="L7" s="4"/>
      <c r="M7" s="4"/>
    </row>
    <row r="8" spans="1:13" s="5" customFormat="1" ht="15" customHeight="1" x14ac:dyDescent="0.25">
      <c r="A8" s="59" t="s">
        <v>9</v>
      </c>
      <c r="B8" s="60" t="s">
        <v>10</v>
      </c>
      <c r="C8" s="58"/>
      <c r="D8" s="58"/>
      <c r="E8" s="58"/>
      <c r="F8" s="58"/>
      <c r="G8" s="1"/>
      <c r="H8" s="1"/>
      <c r="I8" s="1"/>
      <c r="J8" s="4"/>
      <c r="K8" s="4"/>
      <c r="L8" s="4"/>
      <c r="M8" s="4"/>
    </row>
    <row r="9" spans="1:13" s="5" customFormat="1" ht="14.45" customHeight="1" x14ac:dyDescent="0.25">
      <c r="A9" s="59" t="s">
        <v>11</v>
      </c>
      <c r="B9" s="60" t="s">
        <v>12</v>
      </c>
      <c r="C9" s="58"/>
      <c r="D9" s="58"/>
      <c r="E9" s="58"/>
      <c r="F9" s="58"/>
      <c r="G9" s="1"/>
      <c r="H9" s="1"/>
      <c r="I9" s="1"/>
      <c r="J9" s="4"/>
      <c r="K9" s="4"/>
      <c r="L9" s="4"/>
      <c r="M9" s="4"/>
    </row>
    <row r="10" spans="1:13" s="3" customFormat="1" x14ac:dyDescent="0.25">
      <c r="A10" s="59" t="s">
        <v>13</v>
      </c>
      <c r="B10" s="56" t="s">
        <v>293</v>
      </c>
      <c r="C10" s="58"/>
      <c r="D10" s="58"/>
      <c r="E10" s="58"/>
      <c r="F10" s="58"/>
      <c r="G10" s="1"/>
      <c r="I10" s="2"/>
      <c r="J10" s="2"/>
      <c r="K10" s="2"/>
      <c r="L10" s="2"/>
      <c r="M10" s="7"/>
    </row>
    <row r="11" spans="1:13" s="3" customFormat="1" x14ac:dyDescent="0.25">
      <c r="A11" s="8"/>
      <c r="B11" s="9"/>
      <c r="C11" s="10"/>
      <c r="D11" s="10"/>
      <c r="E11" s="10"/>
      <c r="F11" s="10"/>
      <c r="G11" s="1"/>
      <c r="H11" s="11" t="s">
        <v>14</v>
      </c>
      <c r="I11" s="2"/>
      <c r="J11" s="2"/>
      <c r="K11" s="2"/>
      <c r="L11" s="2"/>
      <c r="M11" s="7"/>
    </row>
    <row r="12" spans="1:13" s="3" customFormat="1" ht="45.75" thickBot="1" x14ac:dyDescent="0.3">
      <c r="A12" s="12" t="s">
        <v>15</v>
      </c>
      <c r="B12" s="12" t="s">
        <v>16</v>
      </c>
      <c r="C12" s="13" t="s">
        <v>17</v>
      </c>
      <c r="D12" s="13" t="s">
        <v>18</v>
      </c>
      <c r="E12" s="13" t="s">
        <v>19</v>
      </c>
      <c r="F12" s="2"/>
      <c r="G12" s="2"/>
      <c r="H12" s="14" t="s">
        <v>20</v>
      </c>
      <c r="I12" s="14" t="s">
        <v>21</v>
      </c>
      <c r="J12" s="14" t="s">
        <v>17</v>
      </c>
      <c r="K12" s="14" t="s">
        <v>18</v>
      </c>
      <c r="L12" s="14" t="s">
        <v>22</v>
      </c>
      <c r="M12" s="14" t="s">
        <v>23</v>
      </c>
    </row>
    <row r="13" spans="1:13" s="3" customFormat="1" ht="15.75" thickTop="1" x14ac:dyDescent="0.25">
      <c r="A13" s="7">
        <v>2017</v>
      </c>
      <c r="B13" s="15" t="s">
        <v>24</v>
      </c>
      <c r="C13" s="85">
        <v>158676</v>
      </c>
      <c r="D13" s="86">
        <v>8149</v>
      </c>
      <c r="E13" s="87">
        <v>5.0999999999999996</v>
      </c>
      <c r="F13" s="2"/>
      <c r="G13" s="16"/>
      <c r="H13" s="17">
        <v>42736</v>
      </c>
      <c r="I13" s="17">
        <v>43435</v>
      </c>
      <c r="J13" s="18">
        <f>SUM(C13:C36)</f>
        <v>3868737</v>
      </c>
      <c r="K13" s="18">
        <f>SUM(D13:D36)</f>
        <v>159554</v>
      </c>
      <c r="L13" s="19">
        <f>ROUND(TRUNC((K13/J13),4)*100,1)</f>
        <v>4.0999999999999996</v>
      </c>
      <c r="M13" s="19">
        <f>ROUND(120*TRUNC(K13/J13,4),1)</f>
        <v>4.9000000000000004</v>
      </c>
    </row>
    <row r="14" spans="1:13" s="3" customFormat="1" x14ac:dyDescent="0.25">
      <c r="A14" s="7">
        <v>2017</v>
      </c>
      <c r="B14" s="15" t="s">
        <v>25</v>
      </c>
      <c r="C14" s="85">
        <v>159482</v>
      </c>
      <c r="D14" s="86">
        <v>7887</v>
      </c>
      <c r="E14" s="87">
        <v>4.9000000000000004</v>
      </c>
      <c r="F14" s="2"/>
      <c r="G14" s="16"/>
      <c r="H14" s="17">
        <v>42767</v>
      </c>
      <c r="I14" s="17">
        <v>43466</v>
      </c>
      <c r="J14" s="18">
        <f>SUM(C14:C37)</f>
        <v>3872165</v>
      </c>
      <c r="K14" s="18">
        <f>SUM(D14:D37)</f>
        <v>158545</v>
      </c>
      <c r="L14" s="19">
        <f>ROUND(TRUNC((K14/J14),4)*100,1)</f>
        <v>4.0999999999999996</v>
      </c>
      <c r="M14" s="19">
        <f>ROUND(120*TRUNC(K14/J14,4),1)</f>
        <v>4.9000000000000004</v>
      </c>
    </row>
    <row r="15" spans="1:13" s="3" customFormat="1" x14ac:dyDescent="0.25">
      <c r="A15" s="7">
        <v>2017</v>
      </c>
      <c r="B15" s="15" t="s">
        <v>26</v>
      </c>
      <c r="C15" s="85">
        <v>159912</v>
      </c>
      <c r="D15" s="86">
        <v>7284</v>
      </c>
      <c r="E15" s="87">
        <v>4.5999999999999996</v>
      </c>
      <c r="F15" s="2"/>
      <c r="G15" s="16"/>
      <c r="H15" s="17">
        <v>42795</v>
      </c>
      <c r="I15" s="17">
        <v>43497</v>
      </c>
      <c r="J15" s="18">
        <f t="shared" ref="J15:K15" si="0">SUM(C15:C38)</f>
        <v>3875476</v>
      </c>
      <c r="K15" s="18">
        <f t="shared" si="0"/>
        <v>157283</v>
      </c>
      <c r="L15" s="19">
        <f t="shared" ref="L15:L18" si="1">ROUND(TRUNC((K15/J15),4)*100,1)</f>
        <v>4.0999999999999996</v>
      </c>
      <c r="M15" s="19">
        <f t="shared" ref="M15:M18" si="2">ROUND(120*TRUNC(K15/J15,4),1)</f>
        <v>4.9000000000000004</v>
      </c>
    </row>
    <row r="16" spans="1:13" x14ac:dyDescent="0.25">
      <c r="A16" s="7">
        <v>2017</v>
      </c>
      <c r="B16" s="15" t="s">
        <v>27</v>
      </c>
      <c r="C16" s="85">
        <v>159817</v>
      </c>
      <c r="D16" s="86">
        <v>6555</v>
      </c>
      <c r="E16" s="87">
        <v>4.0999999999999996</v>
      </c>
      <c r="G16" s="16"/>
      <c r="H16" s="17">
        <v>42826</v>
      </c>
      <c r="I16" s="17">
        <v>43525</v>
      </c>
      <c r="J16" s="18">
        <f t="shared" ref="J16:K16" si="3">SUM(C16:C39)</f>
        <v>3878387</v>
      </c>
      <c r="K16" s="18">
        <f t="shared" si="3"/>
        <v>156381</v>
      </c>
      <c r="L16" s="19">
        <f t="shared" si="1"/>
        <v>4</v>
      </c>
      <c r="M16" s="19">
        <f t="shared" si="2"/>
        <v>4.8</v>
      </c>
    </row>
    <row r="17" spans="1:13" x14ac:dyDescent="0.25">
      <c r="A17" s="7">
        <v>2017</v>
      </c>
      <c r="B17" s="15" t="s">
        <v>28</v>
      </c>
      <c r="C17" s="85">
        <v>159979</v>
      </c>
      <c r="D17" s="86">
        <v>6572</v>
      </c>
      <c r="E17" s="87">
        <v>4.0999999999999996</v>
      </c>
      <c r="G17" s="16"/>
      <c r="H17" s="17">
        <v>42856</v>
      </c>
      <c r="I17" s="17">
        <v>43556</v>
      </c>
      <c r="J17" s="18">
        <f t="shared" ref="J17:K17" si="4">SUM(C17:C40)</f>
        <v>3880667</v>
      </c>
      <c r="K17" s="18">
        <f t="shared" si="4"/>
        <v>155213</v>
      </c>
      <c r="L17" s="19">
        <f t="shared" si="1"/>
        <v>4</v>
      </c>
      <c r="M17" s="19">
        <f t="shared" si="2"/>
        <v>4.8</v>
      </c>
    </row>
    <row r="18" spans="1:13" x14ac:dyDescent="0.25">
      <c r="A18" s="7">
        <v>2017</v>
      </c>
      <c r="B18" s="15" t="s">
        <v>29</v>
      </c>
      <c r="C18" s="85">
        <v>161337</v>
      </c>
      <c r="D18" s="86">
        <v>7250</v>
      </c>
      <c r="E18" s="87">
        <v>4.5</v>
      </c>
      <c r="G18" s="16"/>
      <c r="H18" s="17">
        <v>42887</v>
      </c>
      <c r="I18" s="17">
        <v>43586</v>
      </c>
      <c r="J18" s="18">
        <f t="shared" ref="J18:K18" si="5">SUM(C18:C41)</f>
        <v>3883343</v>
      </c>
      <c r="K18" s="18">
        <f t="shared" si="5"/>
        <v>154144</v>
      </c>
      <c r="L18" s="19">
        <f t="shared" si="1"/>
        <v>4</v>
      </c>
      <c r="M18" s="19">
        <f t="shared" si="2"/>
        <v>4.8</v>
      </c>
    </row>
    <row r="19" spans="1:13" x14ac:dyDescent="0.25">
      <c r="A19" s="7">
        <v>2017</v>
      </c>
      <c r="B19" s="15" t="s">
        <v>30</v>
      </c>
      <c r="C19" s="85">
        <v>161911</v>
      </c>
      <c r="D19" s="86">
        <v>7441</v>
      </c>
      <c r="E19" s="87">
        <v>4.5999999999999996</v>
      </c>
      <c r="G19" s="16"/>
      <c r="H19" s="17"/>
      <c r="I19" s="17"/>
      <c r="J19" s="18"/>
      <c r="K19" s="18"/>
      <c r="L19" s="19"/>
      <c r="M19" s="19"/>
    </row>
    <row r="20" spans="1:13" s="27" customFormat="1" x14ac:dyDescent="0.25">
      <c r="A20" s="20">
        <v>2017</v>
      </c>
      <c r="B20" s="21" t="s">
        <v>31</v>
      </c>
      <c r="C20" s="85">
        <v>160863</v>
      </c>
      <c r="D20" s="86">
        <v>7287</v>
      </c>
      <c r="E20" s="87">
        <v>4.5</v>
      </c>
      <c r="F20" s="24"/>
      <c r="G20" s="16"/>
      <c r="H20" s="25"/>
      <c r="I20" s="25"/>
      <c r="J20" s="26"/>
      <c r="K20" s="26"/>
      <c r="L20" s="26"/>
      <c r="M20" s="26"/>
    </row>
    <row r="21" spans="1:13" s="27" customFormat="1" x14ac:dyDescent="0.25">
      <c r="A21" s="7">
        <v>2017</v>
      </c>
      <c r="B21" s="15" t="s">
        <v>32</v>
      </c>
      <c r="C21" s="85">
        <v>161049</v>
      </c>
      <c r="D21" s="86">
        <v>6556</v>
      </c>
      <c r="E21" s="87">
        <v>4.0999999999999996</v>
      </c>
      <c r="F21" s="24"/>
      <c r="G21" s="16"/>
      <c r="H21" s="25"/>
      <c r="I21" s="25"/>
      <c r="J21" s="26"/>
      <c r="K21" s="26"/>
      <c r="L21" s="26"/>
      <c r="M21" s="26"/>
    </row>
    <row r="22" spans="1:13" x14ac:dyDescent="0.25">
      <c r="A22" s="7">
        <v>2017</v>
      </c>
      <c r="B22" s="15" t="s">
        <v>33</v>
      </c>
      <c r="C22" s="85">
        <v>160465</v>
      </c>
      <c r="D22" s="86">
        <v>6242</v>
      </c>
      <c r="E22" s="87">
        <v>3.9</v>
      </c>
      <c r="G22" s="23"/>
      <c r="H22" s="23"/>
      <c r="I22" s="23"/>
    </row>
    <row r="23" spans="1:13" x14ac:dyDescent="0.25">
      <c r="A23" s="7">
        <v>2017</v>
      </c>
      <c r="B23" s="15" t="s">
        <v>34</v>
      </c>
      <c r="C23" s="85">
        <v>160466</v>
      </c>
      <c r="D23" s="86">
        <v>6286</v>
      </c>
      <c r="E23" s="87">
        <v>3.9</v>
      </c>
      <c r="G23" s="23"/>
      <c r="H23" s="23"/>
      <c r="I23" s="23"/>
    </row>
    <row r="24" spans="1:13" x14ac:dyDescent="0.25">
      <c r="A24" s="7">
        <v>2017</v>
      </c>
      <c r="B24" s="15" t="s">
        <v>35</v>
      </c>
      <c r="C24" s="85">
        <v>159880</v>
      </c>
      <c r="D24" s="86">
        <v>6278</v>
      </c>
      <c r="E24" s="87">
        <v>3.9</v>
      </c>
      <c r="G24" s="23"/>
      <c r="H24" s="23"/>
      <c r="I24" s="23"/>
    </row>
    <row r="25" spans="1:13" x14ac:dyDescent="0.25">
      <c r="A25" s="7">
        <v>2018</v>
      </c>
      <c r="B25" s="15" t="s">
        <v>24</v>
      </c>
      <c r="C25" s="85">
        <v>160037</v>
      </c>
      <c r="D25" s="86">
        <v>7189</v>
      </c>
      <c r="E25" s="87">
        <v>4.5</v>
      </c>
      <c r="G25" s="23"/>
      <c r="H25" s="23"/>
      <c r="I25" s="23"/>
    </row>
    <row r="26" spans="1:13" x14ac:dyDescent="0.25">
      <c r="A26" s="7">
        <v>2018</v>
      </c>
      <c r="B26" s="15" t="s">
        <v>25</v>
      </c>
      <c r="C26" s="85">
        <v>161494</v>
      </c>
      <c r="D26" s="86">
        <v>7091</v>
      </c>
      <c r="E26" s="87">
        <v>4.4000000000000004</v>
      </c>
    </row>
    <row r="27" spans="1:13" x14ac:dyDescent="0.25">
      <c r="A27" s="7">
        <v>2018</v>
      </c>
      <c r="B27" s="15" t="s">
        <v>26</v>
      </c>
      <c r="C27" s="85">
        <v>161548</v>
      </c>
      <c r="D27" s="86">
        <v>6671</v>
      </c>
      <c r="E27" s="87">
        <v>4.0999999999999996</v>
      </c>
    </row>
    <row r="28" spans="1:13" x14ac:dyDescent="0.25">
      <c r="A28" s="7">
        <v>2018</v>
      </c>
      <c r="B28" s="15" t="s">
        <v>27</v>
      </c>
      <c r="C28" s="85">
        <v>161280</v>
      </c>
      <c r="D28" s="86">
        <v>5932</v>
      </c>
      <c r="E28" s="87">
        <v>3.7</v>
      </c>
    </row>
    <row r="29" spans="1:13" x14ac:dyDescent="0.25">
      <c r="A29" s="7">
        <v>2018</v>
      </c>
      <c r="B29" s="15" t="s">
        <v>28</v>
      </c>
      <c r="C29" s="85">
        <v>161765</v>
      </c>
      <c r="D29" s="86">
        <v>5756</v>
      </c>
      <c r="E29" s="87">
        <v>3.6</v>
      </c>
    </row>
    <row r="30" spans="1:13" x14ac:dyDescent="0.25">
      <c r="A30" s="7">
        <v>2018</v>
      </c>
      <c r="B30" s="15" t="s">
        <v>29</v>
      </c>
      <c r="C30" s="85">
        <v>163277</v>
      </c>
      <c r="D30" s="86">
        <v>6812</v>
      </c>
      <c r="E30" s="87">
        <v>4.2</v>
      </c>
    </row>
    <row r="31" spans="1:13" x14ac:dyDescent="0.25">
      <c r="A31" s="7">
        <v>2018</v>
      </c>
      <c r="B31" s="15" t="s">
        <v>30</v>
      </c>
      <c r="C31" s="85">
        <v>163734</v>
      </c>
      <c r="D31" s="86">
        <v>6730</v>
      </c>
      <c r="E31" s="87">
        <v>4.0999999999999996</v>
      </c>
    </row>
    <row r="32" spans="1:13" x14ac:dyDescent="0.25">
      <c r="A32" s="7">
        <v>2018</v>
      </c>
      <c r="B32" s="15" t="s">
        <v>31</v>
      </c>
      <c r="C32" s="85">
        <v>161909</v>
      </c>
      <c r="D32" s="86">
        <v>6370</v>
      </c>
      <c r="E32" s="87">
        <v>3.9</v>
      </c>
    </row>
    <row r="33" spans="1:5" x14ac:dyDescent="0.25">
      <c r="A33" s="7">
        <v>2018</v>
      </c>
      <c r="B33" s="15" t="s">
        <v>32</v>
      </c>
      <c r="C33" s="85">
        <v>161958</v>
      </c>
      <c r="D33" s="86">
        <v>5766</v>
      </c>
      <c r="E33" s="87">
        <v>3.6</v>
      </c>
    </row>
    <row r="34" spans="1:5" x14ac:dyDescent="0.25">
      <c r="A34" s="7">
        <v>2018</v>
      </c>
      <c r="B34" s="15" t="s">
        <v>33</v>
      </c>
      <c r="C34" s="85">
        <v>162723</v>
      </c>
      <c r="D34" s="86">
        <v>5771</v>
      </c>
      <c r="E34" s="87">
        <v>3.5</v>
      </c>
    </row>
    <row r="35" spans="1:5" x14ac:dyDescent="0.25">
      <c r="A35" s="7">
        <v>2018</v>
      </c>
      <c r="B35" s="15" t="s">
        <v>34</v>
      </c>
      <c r="C35" s="85">
        <v>162665</v>
      </c>
      <c r="D35" s="86">
        <v>5650</v>
      </c>
      <c r="E35" s="87">
        <v>3.5</v>
      </c>
    </row>
    <row r="36" spans="1:5" x14ac:dyDescent="0.25">
      <c r="A36" s="7">
        <v>2018</v>
      </c>
      <c r="B36" s="15" t="s">
        <v>35</v>
      </c>
      <c r="C36" s="85">
        <v>162510</v>
      </c>
      <c r="D36" s="86">
        <v>6029</v>
      </c>
      <c r="E36" s="87">
        <v>3.7</v>
      </c>
    </row>
    <row r="37" spans="1:5" x14ac:dyDescent="0.25">
      <c r="A37" s="7">
        <v>2019</v>
      </c>
      <c r="B37" s="15" t="s">
        <v>24</v>
      </c>
      <c r="C37" s="85">
        <v>162104</v>
      </c>
      <c r="D37" s="86">
        <v>7140</v>
      </c>
      <c r="E37" s="87">
        <v>4.4000000000000004</v>
      </c>
    </row>
    <row r="38" spans="1:5" x14ac:dyDescent="0.25">
      <c r="A38" s="7">
        <v>2019</v>
      </c>
      <c r="B38" s="15" t="s">
        <v>25</v>
      </c>
      <c r="C38" s="85">
        <v>162793</v>
      </c>
      <c r="D38" s="86">
        <v>6625</v>
      </c>
      <c r="E38" s="90">
        <v>4.0999999999999996</v>
      </c>
    </row>
    <row r="39" spans="1:5" x14ac:dyDescent="0.25">
      <c r="A39" s="7">
        <v>2019</v>
      </c>
      <c r="B39" s="15" t="s">
        <v>26</v>
      </c>
      <c r="C39" s="85">
        <v>162823</v>
      </c>
      <c r="D39" s="86">
        <v>6382</v>
      </c>
      <c r="E39" s="90">
        <v>3.9</v>
      </c>
    </row>
    <row r="40" spans="1:5" x14ac:dyDescent="0.25">
      <c r="A40" s="7">
        <v>2019</v>
      </c>
      <c r="B40" s="15" t="s">
        <v>27</v>
      </c>
      <c r="C40" s="85">
        <v>162097</v>
      </c>
      <c r="D40" s="86">
        <v>5387</v>
      </c>
      <c r="E40" s="90">
        <v>3.3</v>
      </c>
    </row>
    <row r="41" spans="1:5" x14ac:dyDescent="0.25">
      <c r="A41" s="7">
        <v>2019</v>
      </c>
      <c r="B41" s="15" t="s">
        <v>28</v>
      </c>
      <c r="C41" s="85">
        <v>162655</v>
      </c>
      <c r="D41" s="86">
        <v>5503</v>
      </c>
      <c r="E41" s="90">
        <v>3.4</v>
      </c>
    </row>
    <row r="42" spans="1:5" x14ac:dyDescent="0.25">
      <c r="B42" s="15"/>
    </row>
  </sheetData>
  <hyperlinks>
    <hyperlink ref="A10" r:id="rId1" display="http://www.bls.gov/webapps/legacy/cpsatab1.htm" xr:uid="{00000000-0004-0000-0100-000000000000}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6"/>
  <sheetViews>
    <sheetView zoomScale="90" zoomScaleNormal="90" workbookViewId="0"/>
  </sheetViews>
  <sheetFormatPr defaultRowHeight="15" x14ac:dyDescent="0.25"/>
  <cols>
    <col min="1" max="1" width="59.28515625" style="54" bestFit="1" customWidth="1"/>
    <col min="2" max="24" width="13.28515625" bestFit="1" customWidth="1"/>
    <col min="25" max="29" width="12.5703125" customWidth="1"/>
    <col min="30" max="30" width="11" customWidth="1"/>
  </cols>
  <sheetData>
    <row r="1" spans="1:31" x14ac:dyDescent="0.25">
      <c r="A1" s="53" t="s">
        <v>38</v>
      </c>
    </row>
    <row r="2" spans="1:31" x14ac:dyDescent="0.25">
      <c r="A2" s="81" t="s">
        <v>39</v>
      </c>
      <c r="B2" s="31">
        <v>42736</v>
      </c>
      <c r="C2" s="31">
        <v>42767</v>
      </c>
      <c r="D2" s="31">
        <v>42795</v>
      </c>
      <c r="E2" s="31">
        <v>42826</v>
      </c>
      <c r="F2" s="31">
        <v>42856</v>
      </c>
      <c r="G2" s="31">
        <v>42887</v>
      </c>
      <c r="H2" s="31">
        <v>42917</v>
      </c>
      <c r="I2" s="31">
        <v>42948</v>
      </c>
      <c r="J2" s="31">
        <v>42979</v>
      </c>
      <c r="K2" s="31">
        <v>43009</v>
      </c>
      <c r="L2" s="31">
        <v>43040</v>
      </c>
      <c r="M2" s="31">
        <v>43070</v>
      </c>
      <c r="N2" s="31">
        <v>43101</v>
      </c>
      <c r="O2" s="31">
        <v>43132</v>
      </c>
      <c r="P2" s="31">
        <v>43160</v>
      </c>
      <c r="Q2" s="31">
        <v>43191</v>
      </c>
      <c r="R2" s="31">
        <v>43221</v>
      </c>
      <c r="S2" s="31">
        <v>43252</v>
      </c>
      <c r="T2" s="31">
        <v>43282</v>
      </c>
      <c r="U2" s="31">
        <v>43313</v>
      </c>
      <c r="V2" s="31">
        <v>43344</v>
      </c>
      <c r="W2" s="31">
        <v>43374</v>
      </c>
      <c r="X2" s="31">
        <v>43405</v>
      </c>
      <c r="Y2" s="31">
        <v>43435</v>
      </c>
      <c r="Z2" s="31">
        <v>43466</v>
      </c>
      <c r="AA2" s="31">
        <v>43497</v>
      </c>
      <c r="AB2" s="31">
        <v>43525</v>
      </c>
      <c r="AC2" s="31">
        <v>43556</v>
      </c>
      <c r="AD2" s="31">
        <v>43586</v>
      </c>
      <c r="AE2" s="31"/>
    </row>
    <row r="3" spans="1:31" x14ac:dyDescent="0.25">
      <c r="A3" t="s">
        <v>43</v>
      </c>
      <c r="B3" s="89">
        <v>24750</v>
      </c>
      <c r="C3" s="89">
        <v>25120</v>
      </c>
      <c r="D3" s="89">
        <v>24992</v>
      </c>
      <c r="E3" s="89">
        <v>25233</v>
      </c>
      <c r="F3" s="89">
        <v>25435</v>
      </c>
      <c r="G3" s="89">
        <v>25602</v>
      </c>
      <c r="H3" s="89">
        <v>25664</v>
      </c>
      <c r="I3" s="89">
        <v>25490</v>
      </c>
      <c r="J3" s="89">
        <v>25530</v>
      </c>
      <c r="K3" s="89">
        <v>25582</v>
      </c>
      <c r="L3" s="89">
        <v>25539</v>
      </c>
      <c r="M3" s="89">
        <v>25457</v>
      </c>
      <c r="N3" s="89">
        <v>25414</v>
      </c>
      <c r="O3" s="89">
        <v>25717</v>
      </c>
      <c r="P3" s="89">
        <v>25548</v>
      </c>
      <c r="Q3" s="89">
        <v>25636</v>
      </c>
      <c r="R3" s="89">
        <v>25702</v>
      </c>
      <c r="S3" s="89">
        <v>25967</v>
      </c>
      <c r="T3" s="89">
        <v>25877</v>
      </c>
      <c r="U3" s="89">
        <v>25658</v>
      </c>
      <c r="V3" s="89">
        <v>25721</v>
      </c>
      <c r="W3" s="89">
        <v>25709</v>
      </c>
      <c r="X3" s="89">
        <v>25759</v>
      </c>
      <c r="Y3" s="89">
        <v>25910</v>
      </c>
      <c r="Z3" s="89">
        <v>26074</v>
      </c>
      <c r="AA3" s="89">
        <v>26336</v>
      </c>
      <c r="AB3" s="89">
        <v>26117</v>
      </c>
      <c r="AC3" s="89">
        <v>26180</v>
      </c>
      <c r="AD3" s="89"/>
    </row>
    <row r="4" spans="1:31" x14ac:dyDescent="0.25">
      <c r="A4" t="s">
        <v>44</v>
      </c>
      <c r="B4" s="89">
        <v>24750</v>
      </c>
      <c r="C4" s="89">
        <v>25120</v>
      </c>
      <c r="D4" s="89">
        <v>24992</v>
      </c>
      <c r="E4" s="89">
        <v>25233</v>
      </c>
      <c r="F4" s="89">
        <v>25435</v>
      </c>
      <c r="G4" s="89">
        <v>25602</v>
      </c>
      <c r="H4" s="89">
        <v>25664</v>
      </c>
      <c r="I4" s="89">
        <v>25490</v>
      </c>
      <c r="J4" s="89">
        <v>25530</v>
      </c>
      <c r="K4" s="89">
        <v>25582</v>
      </c>
      <c r="L4" s="89">
        <v>25539</v>
      </c>
      <c r="M4" s="89">
        <v>25457</v>
      </c>
      <c r="N4" s="89">
        <v>25414</v>
      </c>
      <c r="O4" s="89">
        <v>25717</v>
      </c>
      <c r="P4" s="89">
        <v>25548</v>
      </c>
      <c r="Q4" s="89">
        <v>25636</v>
      </c>
      <c r="R4" s="89">
        <v>25702</v>
      </c>
      <c r="S4" s="89">
        <v>25967</v>
      </c>
      <c r="T4" s="89">
        <v>25877</v>
      </c>
      <c r="U4" s="89">
        <v>25658</v>
      </c>
      <c r="V4" s="89">
        <v>25721</v>
      </c>
      <c r="W4" s="89">
        <v>25709</v>
      </c>
      <c r="X4" s="89">
        <v>25759</v>
      </c>
      <c r="Y4" s="89">
        <v>25910</v>
      </c>
      <c r="Z4" s="89">
        <v>26074</v>
      </c>
      <c r="AA4" s="89">
        <v>26336</v>
      </c>
      <c r="AB4" s="89">
        <v>26117</v>
      </c>
      <c r="AC4" s="89">
        <v>26180</v>
      </c>
      <c r="AD4" s="89"/>
    </row>
    <row r="5" spans="1:31" x14ac:dyDescent="0.25">
      <c r="A5" t="s">
        <v>45</v>
      </c>
      <c r="B5" s="89">
        <v>10120</v>
      </c>
      <c r="C5" s="89">
        <v>10581</v>
      </c>
      <c r="D5" s="89">
        <v>11441</v>
      </c>
      <c r="E5" s="89">
        <v>10826</v>
      </c>
      <c r="F5" s="89">
        <v>10981</v>
      </c>
      <c r="G5" s="89">
        <v>11130</v>
      </c>
      <c r="H5" s="89">
        <v>10930</v>
      </c>
      <c r="I5" s="89">
        <v>10832</v>
      </c>
      <c r="J5" s="89">
        <v>10731</v>
      </c>
      <c r="K5" s="89">
        <v>10810</v>
      </c>
      <c r="L5" s="89">
        <v>10938</v>
      </c>
      <c r="M5" s="89">
        <v>11287</v>
      </c>
      <c r="N5" s="89">
        <v>11276</v>
      </c>
      <c r="O5" s="89">
        <v>11563</v>
      </c>
      <c r="P5" s="89">
        <v>11788</v>
      </c>
      <c r="Q5" s="89">
        <v>11321</v>
      </c>
      <c r="R5" s="89">
        <v>11267</v>
      </c>
      <c r="S5" s="89">
        <v>11401</v>
      </c>
      <c r="T5" s="89">
        <v>11160</v>
      </c>
      <c r="U5" s="89">
        <v>10712</v>
      </c>
      <c r="V5" s="89">
        <v>10976</v>
      </c>
      <c r="W5" s="89">
        <v>10988</v>
      </c>
      <c r="X5" s="89">
        <v>11173</v>
      </c>
      <c r="Y5" s="89">
        <v>10946</v>
      </c>
      <c r="Z5" s="89">
        <v>10953</v>
      </c>
      <c r="AA5" s="89">
        <v>11181</v>
      </c>
      <c r="AB5" s="89">
        <v>11049</v>
      </c>
      <c r="AC5" s="89">
        <v>10813</v>
      </c>
      <c r="AD5" s="89"/>
    </row>
    <row r="6" spans="1:31" x14ac:dyDescent="0.25">
      <c r="A6" t="s">
        <v>46</v>
      </c>
      <c r="B6" s="89">
        <v>1059362</v>
      </c>
      <c r="C6" s="89">
        <v>1061846</v>
      </c>
      <c r="D6" s="89">
        <v>1059440</v>
      </c>
      <c r="E6" s="89">
        <v>1060715</v>
      </c>
      <c r="F6" s="89">
        <v>1063730</v>
      </c>
      <c r="G6" s="89">
        <v>1067289</v>
      </c>
      <c r="H6" s="89">
        <v>1074305</v>
      </c>
      <c r="I6" s="89">
        <v>1071910</v>
      </c>
      <c r="J6" s="89">
        <v>1076368</v>
      </c>
      <c r="K6" s="89">
        <v>1078692</v>
      </c>
      <c r="L6" s="89">
        <v>1081733</v>
      </c>
      <c r="M6" s="89">
        <v>1079133</v>
      </c>
      <c r="N6" s="89">
        <v>1082695</v>
      </c>
      <c r="O6" s="89">
        <v>1087931</v>
      </c>
      <c r="P6" s="89">
        <v>1086932</v>
      </c>
      <c r="Q6" s="89">
        <v>1088323</v>
      </c>
      <c r="R6" s="89">
        <v>1093056</v>
      </c>
      <c r="S6" s="89">
        <v>1095479</v>
      </c>
      <c r="T6" s="89">
        <v>1104915</v>
      </c>
      <c r="U6" s="89">
        <v>1104353</v>
      </c>
      <c r="V6" s="89">
        <v>1106442</v>
      </c>
      <c r="W6" s="89">
        <v>1110177</v>
      </c>
      <c r="X6" s="89">
        <v>1108053</v>
      </c>
      <c r="Y6" s="89">
        <v>1109001</v>
      </c>
      <c r="Z6" s="89">
        <v>1111179</v>
      </c>
      <c r="AA6" s="89">
        <v>1112690</v>
      </c>
      <c r="AB6" s="89">
        <v>1105946</v>
      </c>
      <c r="AC6" s="89">
        <v>1108373</v>
      </c>
      <c r="AD6" s="89"/>
    </row>
    <row r="7" spans="1:31" x14ac:dyDescent="0.25">
      <c r="A7" t="s">
        <v>47</v>
      </c>
      <c r="B7" s="89">
        <v>21623</v>
      </c>
      <c r="C7" s="89">
        <v>22081</v>
      </c>
      <c r="D7" s="89">
        <v>22279</v>
      </c>
      <c r="E7" s="89">
        <v>22196</v>
      </c>
      <c r="F7" s="89">
        <v>22472</v>
      </c>
      <c r="G7" s="89">
        <v>23162</v>
      </c>
      <c r="H7" s="89">
        <v>23261</v>
      </c>
      <c r="I7" s="89">
        <v>22929</v>
      </c>
      <c r="J7" s="89">
        <v>22837</v>
      </c>
      <c r="K7" s="89">
        <v>22415</v>
      </c>
      <c r="L7" s="89">
        <v>22331</v>
      </c>
      <c r="M7" s="89">
        <v>22419</v>
      </c>
      <c r="N7" s="89">
        <v>22562</v>
      </c>
      <c r="O7" s="89">
        <v>22699</v>
      </c>
      <c r="P7" s="89">
        <v>22735</v>
      </c>
      <c r="Q7" s="89">
        <v>22639</v>
      </c>
      <c r="R7" s="89">
        <v>22805</v>
      </c>
      <c r="S7" s="89">
        <v>23514</v>
      </c>
      <c r="T7" s="89">
        <v>23518</v>
      </c>
      <c r="U7" s="89">
        <v>23153</v>
      </c>
      <c r="V7" s="89">
        <v>22974</v>
      </c>
      <c r="W7" s="89">
        <v>22653</v>
      </c>
      <c r="X7" s="89">
        <v>22641</v>
      </c>
      <c r="Y7" s="89">
        <v>22696</v>
      </c>
      <c r="Z7" s="89">
        <v>22727</v>
      </c>
      <c r="AA7" s="89">
        <v>22986</v>
      </c>
      <c r="AB7" s="89">
        <v>22758</v>
      </c>
      <c r="AC7" s="89">
        <v>22699</v>
      </c>
      <c r="AD7" s="89"/>
    </row>
    <row r="8" spans="1:31" x14ac:dyDescent="0.25">
      <c r="A8" t="s">
        <v>48</v>
      </c>
      <c r="B8" s="89">
        <v>26166</v>
      </c>
      <c r="C8" s="89">
        <v>26632</v>
      </c>
      <c r="D8" s="89">
        <v>27432</v>
      </c>
      <c r="E8" s="89">
        <v>26998</v>
      </c>
      <c r="F8" s="89">
        <v>27126</v>
      </c>
      <c r="G8" s="89">
        <v>27704</v>
      </c>
      <c r="H8" s="89">
        <v>27457</v>
      </c>
      <c r="I8" s="89">
        <v>27280</v>
      </c>
      <c r="J8" s="89">
        <v>26871</v>
      </c>
      <c r="K8" s="89">
        <v>26671</v>
      </c>
      <c r="L8" s="89">
        <v>26609</v>
      </c>
      <c r="M8" s="89">
        <v>26612</v>
      </c>
      <c r="N8" s="89">
        <v>26622</v>
      </c>
      <c r="O8" s="89">
        <v>26903</v>
      </c>
      <c r="P8" s="89">
        <v>27428</v>
      </c>
      <c r="Q8" s="89">
        <v>26798</v>
      </c>
      <c r="R8" s="89">
        <v>27214</v>
      </c>
      <c r="S8" s="89">
        <v>27732</v>
      </c>
      <c r="T8" s="89">
        <v>27610</v>
      </c>
      <c r="U8" s="89">
        <v>27207</v>
      </c>
      <c r="V8" s="89">
        <v>27232</v>
      </c>
      <c r="W8" s="89">
        <v>27035</v>
      </c>
      <c r="X8" s="89">
        <v>27224</v>
      </c>
      <c r="Y8" s="89">
        <v>26772</v>
      </c>
      <c r="Z8" s="89">
        <v>26679</v>
      </c>
      <c r="AA8" s="89">
        <v>26968</v>
      </c>
      <c r="AB8" s="89">
        <v>26836</v>
      </c>
      <c r="AC8" s="89">
        <v>26706</v>
      </c>
      <c r="AD8" s="89"/>
    </row>
    <row r="9" spans="1:31" x14ac:dyDescent="0.25">
      <c r="A9" t="s">
        <v>49</v>
      </c>
      <c r="B9" s="89">
        <v>27034</v>
      </c>
      <c r="C9" s="89">
        <v>27644</v>
      </c>
      <c r="D9" s="89">
        <v>28741</v>
      </c>
      <c r="E9" s="89">
        <v>28091</v>
      </c>
      <c r="F9" s="89">
        <v>28223</v>
      </c>
      <c r="G9" s="89">
        <v>28817</v>
      </c>
      <c r="H9" s="89">
        <v>28513</v>
      </c>
      <c r="I9" s="89">
        <v>28316</v>
      </c>
      <c r="J9" s="89">
        <v>27898</v>
      </c>
      <c r="K9" s="89">
        <v>27624</v>
      </c>
      <c r="L9" s="89">
        <v>27591</v>
      </c>
      <c r="M9" s="89">
        <v>27658</v>
      </c>
      <c r="N9" s="89">
        <v>27647</v>
      </c>
      <c r="O9" s="89">
        <v>28003</v>
      </c>
      <c r="P9" s="89">
        <v>28660</v>
      </c>
      <c r="Q9" s="89">
        <v>27799</v>
      </c>
      <c r="R9" s="89">
        <v>28232</v>
      </c>
      <c r="S9" s="89">
        <v>28806</v>
      </c>
      <c r="T9" s="89">
        <v>28693</v>
      </c>
      <c r="U9" s="89">
        <v>28182</v>
      </c>
      <c r="V9" s="89">
        <v>28319</v>
      </c>
      <c r="W9" s="89">
        <v>28080</v>
      </c>
      <c r="X9" s="89">
        <v>28345</v>
      </c>
      <c r="Y9" s="89">
        <v>27777</v>
      </c>
      <c r="Z9" s="89">
        <v>27702</v>
      </c>
      <c r="AA9" s="89">
        <v>28036</v>
      </c>
      <c r="AB9" s="89">
        <v>27970</v>
      </c>
      <c r="AC9" s="89">
        <v>27751</v>
      </c>
      <c r="AD9" s="89"/>
    </row>
    <row r="10" spans="1:31" x14ac:dyDescent="0.25">
      <c r="A10" t="s">
        <v>50</v>
      </c>
      <c r="B10" s="89">
        <v>471</v>
      </c>
      <c r="C10" s="89">
        <v>511</v>
      </c>
      <c r="D10" s="89">
        <v>580</v>
      </c>
      <c r="E10" s="89">
        <v>517</v>
      </c>
      <c r="F10" s="89">
        <v>519</v>
      </c>
      <c r="G10" s="89">
        <v>512</v>
      </c>
      <c r="H10" s="89">
        <v>491</v>
      </c>
      <c r="I10" s="89">
        <v>491</v>
      </c>
      <c r="J10" s="89">
        <v>494</v>
      </c>
      <c r="K10" s="89">
        <v>444</v>
      </c>
      <c r="L10" s="89">
        <v>458</v>
      </c>
      <c r="M10" s="89">
        <v>456</v>
      </c>
      <c r="N10" s="89">
        <v>460</v>
      </c>
      <c r="O10" s="89">
        <v>474</v>
      </c>
      <c r="P10" s="89">
        <v>502</v>
      </c>
      <c r="Q10" s="89">
        <v>444</v>
      </c>
      <c r="R10" s="89">
        <v>446</v>
      </c>
      <c r="S10" s="89">
        <v>441</v>
      </c>
      <c r="T10" s="89">
        <v>400</v>
      </c>
      <c r="U10" s="89">
        <v>401</v>
      </c>
      <c r="V10" s="89">
        <v>418</v>
      </c>
      <c r="W10" s="89">
        <v>401</v>
      </c>
      <c r="X10" s="89">
        <v>424</v>
      </c>
      <c r="Y10" s="89">
        <v>388</v>
      </c>
      <c r="Z10" s="89">
        <v>396</v>
      </c>
      <c r="AA10" s="89">
        <v>410</v>
      </c>
      <c r="AB10" s="89">
        <v>434</v>
      </c>
      <c r="AC10" s="89">
        <v>405</v>
      </c>
      <c r="AD10" s="89"/>
    </row>
    <row r="11" spans="1:31" x14ac:dyDescent="0.25">
      <c r="A11" t="s">
        <v>51</v>
      </c>
      <c r="B11" s="89">
        <v>868</v>
      </c>
      <c r="C11" s="89">
        <v>1012</v>
      </c>
      <c r="D11" s="89">
        <v>1309</v>
      </c>
      <c r="E11" s="89">
        <v>1093</v>
      </c>
      <c r="F11" s="89">
        <v>1097</v>
      </c>
      <c r="G11" s="89">
        <v>1113</v>
      </c>
      <c r="H11" s="89">
        <v>1056</v>
      </c>
      <c r="I11" s="89">
        <v>1036</v>
      </c>
      <c r="J11" s="89">
        <v>1027</v>
      </c>
      <c r="K11" s="89">
        <v>953</v>
      </c>
      <c r="L11" s="89">
        <v>982</v>
      </c>
      <c r="M11" s="89">
        <v>1046</v>
      </c>
      <c r="N11" s="89">
        <v>1025</v>
      </c>
      <c r="O11" s="89">
        <v>1100</v>
      </c>
      <c r="P11" s="89">
        <v>1232</v>
      </c>
      <c r="Q11" s="89">
        <v>1001</v>
      </c>
      <c r="R11" s="89">
        <v>1018</v>
      </c>
      <c r="S11" s="89">
        <v>1074</v>
      </c>
      <c r="T11" s="89">
        <v>1083</v>
      </c>
      <c r="U11" s="89">
        <v>975</v>
      </c>
      <c r="V11" s="89">
        <v>1087</v>
      </c>
      <c r="W11" s="89">
        <v>1045</v>
      </c>
      <c r="X11" s="89">
        <v>1121</v>
      </c>
      <c r="Y11" s="89">
        <v>1005</v>
      </c>
      <c r="Z11" s="89">
        <v>1023</v>
      </c>
      <c r="AA11" s="89">
        <v>1068</v>
      </c>
      <c r="AB11" s="89">
        <v>1134</v>
      </c>
      <c r="AC11" s="89">
        <v>1045</v>
      </c>
      <c r="AD11" s="89"/>
    </row>
    <row r="12" spans="1:31" x14ac:dyDescent="0.25">
      <c r="A12" t="s">
        <v>52</v>
      </c>
      <c r="B12" s="89">
        <v>10120</v>
      </c>
      <c r="C12" s="89">
        <v>10581</v>
      </c>
      <c r="D12" s="89">
        <v>11441</v>
      </c>
      <c r="E12" s="89">
        <v>10826</v>
      </c>
      <c r="F12" s="89">
        <v>10981</v>
      </c>
      <c r="G12" s="89">
        <v>11130</v>
      </c>
      <c r="H12" s="89">
        <v>10930</v>
      </c>
      <c r="I12" s="89">
        <v>10832</v>
      </c>
      <c r="J12" s="89">
        <v>10731</v>
      </c>
      <c r="K12" s="89">
        <v>10810</v>
      </c>
      <c r="L12" s="89">
        <v>10938</v>
      </c>
      <c r="M12" s="89">
        <v>11287</v>
      </c>
      <c r="N12" s="89">
        <v>11276</v>
      </c>
      <c r="O12" s="89">
        <v>11563</v>
      </c>
      <c r="P12" s="89">
        <v>11788</v>
      </c>
      <c r="Q12" s="89">
        <v>11321</v>
      </c>
      <c r="R12" s="89">
        <v>11267</v>
      </c>
      <c r="S12" s="89">
        <v>11401</v>
      </c>
      <c r="T12" s="89">
        <v>11160</v>
      </c>
      <c r="U12" s="89">
        <v>10712</v>
      </c>
      <c r="V12" s="89">
        <v>10976</v>
      </c>
      <c r="W12" s="89">
        <v>10988</v>
      </c>
      <c r="X12" s="89">
        <v>11173</v>
      </c>
      <c r="Y12" s="89">
        <v>10946</v>
      </c>
      <c r="Z12" s="89">
        <v>10953</v>
      </c>
      <c r="AA12" s="89">
        <v>11181</v>
      </c>
      <c r="AB12" s="89">
        <v>11049</v>
      </c>
      <c r="AC12" s="89">
        <v>10813</v>
      </c>
      <c r="AD12" s="89"/>
    </row>
    <row r="13" spans="1:31" x14ac:dyDescent="0.25">
      <c r="A13" t="s">
        <v>53</v>
      </c>
      <c r="B13" s="89">
        <v>21305</v>
      </c>
      <c r="C13" s="89">
        <v>21819</v>
      </c>
      <c r="D13" s="89">
        <v>22363</v>
      </c>
      <c r="E13" s="89">
        <v>22198</v>
      </c>
      <c r="F13" s="89">
        <v>22322</v>
      </c>
      <c r="G13" s="89">
        <v>22616</v>
      </c>
      <c r="H13" s="89">
        <v>22411</v>
      </c>
      <c r="I13" s="89">
        <v>22308</v>
      </c>
      <c r="J13" s="89">
        <v>22300</v>
      </c>
      <c r="K13" s="89">
        <v>22177</v>
      </c>
      <c r="L13" s="89">
        <v>22221</v>
      </c>
      <c r="M13" s="89">
        <v>22218</v>
      </c>
      <c r="N13" s="89">
        <v>22269</v>
      </c>
      <c r="O13" s="89">
        <v>22538</v>
      </c>
      <c r="P13" s="89">
        <v>22678</v>
      </c>
      <c r="Q13" s="89">
        <v>22472</v>
      </c>
      <c r="R13" s="89">
        <v>22586</v>
      </c>
      <c r="S13" s="89">
        <v>22892</v>
      </c>
      <c r="T13" s="89">
        <v>22453</v>
      </c>
      <c r="U13" s="89">
        <v>22027</v>
      </c>
      <c r="V13" s="89">
        <v>22350</v>
      </c>
      <c r="W13" s="89">
        <v>22328</v>
      </c>
      <c r="X13" s="89">
        <v>22634</v>
      </c>
      <c r="Y13" s="89">
        <v>22369</v>
      </c>
      <c r="Z13" s="89">
        <v>22351</v>
      </c>
      <c r="AA13" s="89">
        <v>22625</v>
      </c>
      <c r="AB13" s="89">
        <v>22792</v>
      </c>
      <c r="AC13" s="89">
        <v>22740</v>
      </c>
      <c r="AD13" s="89"/>
    </row>
    <row r="14" spans="1:31" x14ac:dyDescent="0.25">
      <c r="A14" t="s">
        <v>54</v>
      </c>
      <c r="B14" s="89">
        <v>21623</v>
      </c>
      <c r="C14" s="89">
        <v>22081</v>
      </c>
      <c r="D14" s="89">
        <v>22279</v>
      </c>
      <c r="E14" s="89">
        <v>22196</v>
      </c>
      <c r="F14" s="89">
        <v>22472</v>
      </c>
      <c r="G14" s="89">
        <v>23162</v>
      </c>
      <c r="H14" s="89">
        <v>23261</v>
      </c>
      <c r="I14" s="89">
        <v>22929</v>
      </c>
      <c r="J14" s="89">
        <v>22837</v>
      </c>
      <c r="K14" s="89">
        <v>22415</v>
      </c>
      <c r="L14" s="89">
        <v>22331</v>
      </c>
      <c r="M14" s="89">
        <v>22419</v>
      </c>
      <c r="N14" s="89">
        <v>22562</v>
      </c>
      <c r="O14" s="89">
        <v>22699</v>
      </c>
      <c r="P14" s="89">
        <v>22735</v>
      </c>
      <c r="Q14" s="89">
        <v>22639</v>
      </c>
      <c r="R14" s="89">
        <v>22805</v>
      </c>
      <c r="S14" s="89">
        <v>23514</v>
      </c>
      <c r="T14" s="89">
        <v>23518</v>
      </c>
      <c r="U14" s="89">
        <v>23153</v>
      </c>
      <c r="V14" s="89">
        <v>22974</v>
      </c>
      <c r="W14" s="89">
        <v>22653</v>
      </c>
      <c r="X14" s="89">
        <v>22641</v>
      </c>
      <c r="Y14" s="89">
        <v>22696</v>
      </c>
      <c r="Z14" s="89">
        <v>22727</v>
      </c>
      <c r="AA14" s="89">
        <v>22986</v>
      </c>
      <c r="AB14" s="89">
        <v>22758</v>
      </c>
      <c r="AC14" s="89">
        <v>22699</v>
      </c>
      <c r="AD14" s="89"/>
    </row>
    <row r="15" spans="1:31" x14ac:dyDescent="0.25">
      <c r="A15" t="s">
        <v>55</v>
      </c>
      <c r="B15" s="89">
        <v>150671</v>
      </c>
      <c r="C15" s="89">
        <v>150985</v>
      </c>
      <c r="D15" s="89">
        <v>150522</v>
      </c>
      <c r="E15" s="89">
        <v>150714</v>
      </c>
      <c r="F15" s="89">
        <v>151202</v>
      </c>
      <c r="G15" s="89">
        <v>151564</v>
      </c>
      <c r="H15" s="89">
        <v>152689</v>
      </c>
      <c r="I15" s="89">
        <v>152505</v>
      </c>
      <c r="J15" s="89">
        <v>153221</v>
      </c>
      <c r="K15" s="89">
        <v>153569</v>
      </c>
      <c r="L15" s="89">
        <v>153960</v>
      </c>
      <c r="M15" s="89">
        <v>153503</v>
      </c>
      <c r="N15" s="89">
        <v>154034</v>
      </c>
      <c r="O15" s="89">
        <v>154743</v>
      </c>
      <c r="P15" s="89">
        <v>154529</v>
      </c>
      <c r="Q15" s="89">
        <v>154781</v>
      </c>
      <c r="R15" s="89">
        <v>155548</v>
      </c>
      <c r="S15" s="89">
        <v>155811</v>
      </c>
      <c r="T15" s="89">
        <v>157333</v>
      </c>
      <c r="U15" s="89">
        <v>157317</v>
      </c>
      <c r="V15" s="89">
        <v>157647</v>
      </c>
      <c r="W15" s="89">
        <v>158246</v>
      </c>
      <c r="X15" s="89">
        <v>157912</v>
      </c>
      <c r="Y15" s="89">
        <v>157995</v>
      </c>
      <c r="Z15" s="89">
        <v>158203</v>
      </c>
      <c r="AA15" s="89">
        <v>158476</v>
      </c>
      <c r="AB15" s="89">
        <v>157489</v>
      </c>
      <c r="AC15" s="89">
        <v>157892</v>
      </c>
      <c r="AD15" s="89"/>
    </row>
    <row r="16" spans="1:31" x14ac:dyDescent="0.25">
      <c r="A16" t="s">
        <v>56</v>
      </c>
      <c r="B16" s="89">
        <v>7735</v>
      </c>
      <c r="C16" s="89">
        <v>8127</v>
      </c>
      <c r="D16" s="89">
        <v>8989</v>
      </c>
      <c r="E16" s="89">
        <v>8431</v>
      </c>
      <c r="F16" s="89">
        <v>8472</v>
      </c>
      <c r="G16" s="89">
        <v>8657</v>
      </c>
      <c r="H16" s="89">
        <v>8500</v>
      </c>
      <c r="I16" s="89">
        <v>8404</v>
      </c>
      <c r="J16" s="89">
        <v>8345</v>
      </c>
      <c r="K16" s="89">
        <v>8048</v>
      </c>
      <c r="L16" s="89">
        <v>8055</v>
      </c>
      <c r="M16" s="89">
        <v>8160</v>
      </c>
      <c r="N16" s="89">
        <v>8068</v>
      </c>
      <c r="O16" s="89">
        <v>8268</v>
      </c>
      <c r="P16" s="89">
        <v>8569</v>
      </c>
      <c r="Q16" s="89">
        <v>8025</v>
      </c>
      <c r="R16" s="89">
        <v>8179</v>
      </c>
      <c r="S16" s="89">
        <v>8551</v>
      </c>
      <c r="T16" s="89">
        <v>8231</v>
      </c>
      <c r="U16" s="89">
        <v>7873</v>
      </c>
      <c r="V16" s="89">
        <v>8184</v>
      </c>
      <c r="W16" s="89">
        <v>8039</v>
      </c>
      <c r="X16" s="89">
        <v>8203</v>
      </c>
      <c r="Y16" s="89">
        <v>7856</v>
      </c>
      <c r="Z16" s="89">
        <v>7847</v>
      </c>
      <c r="AA16" s="89">
        <v>7989</v>
      </c>
      <c r="AB16" s="89">
        <v>8260</v>
      </c>
      <c r="AC16" s="89">
        <v>8090</v>
      </c>
      <c r="AD16" s="89"/>
    </row>
    <row r="17" spans="1:30" x14ac:dyDescent="0.25">
      <c r="A17" t="s">
        <v>57</v>
      </c>
      <c r="B17" s="89">
        <v>3012</v>
      </c>
      <c r="C17" s="89">
        <v>3120</v>
      </c>
      <c r="D17" s="89">
        <v>3285</v>
      </c>
      <c r="E17" s="89">
        <v>3144</v>
      </c>
      <c r="F17" s="89">
        <v>3155</v>
      </c>
      <c r="G17" s="89">
        <v>3253</v>
      </c>
      <c r="H17" s="89">
        <v>3233</v>
      </c>
      <c r="I17" s="89">
        <v>3187</v>
      </c>
      <c r="J17" s="89">
        <v>3144</v>
      </c>
      <c r="K17" s="89">
        <v>3056</v>
      </c>
      <c r="L17" s="89">
        <v>3077</v>
      </c>
      <c r="M17" s="89">
        <v>3145</v>
      </c>
      <c r="N17" s="89">
        <v>3146</v>
      </c>
      <c r="O17" s="89">
        <v>3193</v>
      </c>
      <c r="P17" s="89">
        <v>3273</v>
      </c>
      <c r="Q17" s="89">
        <v>3118</v>
      </c>
      <c r="R17" s="89">
        <v>3121</v>
      </c>
      <c r="S17" s="89">
        <v>3236</v>
      </c>
      <c r="T17" s="89">
        <v>3184</v>
      </c>
      <c r="U17" s="89">
        <v>3082</v>
      </c>
      <c r="V17" s="89">
        <v>3131</v>
      </c>
      <c r="W17" s="89">
        <v>3092</v>
      </c>
      <c r="X17" s="89">
        <v>3146</v>
      </c>
      <c r="Y17" s="89">
        <v>3086</v>
      </c>
      <c r="Z17" s="89">
        <v>3093</v>
      </c>
      <c r="AA17" s="89">
        <v>3145</v>
      </c>
      <c r="AB17" s="89">
        <v>3220</v>
      </c>
      <c r="AC17" s="89">
        <v>3155</v>
      </c>
      <c r="AD17" s="89"/>
    </row>
    <row r="18" spans="1:30" x14ac:dyDescent="0.25">
      <c r="A18" t="s">
        <v>58</v>
      </c>
      <c r="B18" s="89">
        <v>297490</v>
      </c>
      <c r="C18" s="89">
        <v>298316</v>
      </c>
      <c r="D18" s="89">
        <v>297712</v>
      </c>
      <c r="E18" s="89">
        <v>298047</v>
      </c>
      <c r="F18" s="89">
        <v>298926</v>
      </c>
      <c r="G18" s="89">
        <v>300025</v>
      </c>
      <c r="H18" s="89">
        <v>302079</v>
      </c>
      <c r="I18" s="89">
        <v>301343</v>
      </c>
      <c r="J18" s="89">
        <v>302518</v>
      </c>
      <c r="K18" s="89">
        <v>303164</v>
      </c>
      <c r="L18" s="89">
        <v>303809</v>
      </c>
      <c r="M18" s="89">
        <v>302996</v>
      </c>
      <c r="N18" s="89">
        <v>303994</v>
      </c>
      <c r="O18" s="89">
        <v>305511</v>
      </c>
      <c r="P18" s="89">
        <v>305420</v>
      </c>
      <c r="Q18" s="89">
        <v>305573</v>
      </c>
      <c r="R18" s="89">
        <v>307089</v>
      </c>
      <c r="S18" s="89">
        <v>307856</v>
      </c>
      <c r="T18" s="89">
        <v>310368</v>
      </c>
      <c r="U18" s="89">
        <v>310233</v>
      </c>
      <c r="V18" s="89">
        <v>310698</v>
      </c>
      <c r="W18" s="89">
        <v>311954</v>
      </c>
      <c r="X18" s="89">
        <v>311200</v>
      </c>
      <c r="Y18" s="89">
        <v>311236</v>
      </c>
      <c r="Z18" s="89">
        <v>311906</v>
      </c>
      <c r="AA18" s="89">
        <v>312200</v>
      </c>
      <c r="AB18" s="89">
        <v>310354</v>
      </c>
      <c r="AC18" s="89">
        <v>310919</v>
      </c>
      <c r="AD18" s="89"/>
    </row>
    <row r="19" spans="1:30" x14ac:dyDescent="0.25">
      <c r="A19" t="s">
        <v>60</v>
      </c>
      <c r="B19" s="89">
        <v>1156318</v>
      </c>
      <c r="C19" s="89">
        <v>1159695</v>
      </c>
      <c r="D19" s="89">
        <v>1157659</v>
      </c>
      <c r="E19" s="89">
        <v>1159349</v>
      </c>
      <c r="F19" s="89">
        <v>1162709</v>
      </c>
      <c r="G19" s="89">
        <v>1167033</v>
      </c>
      <c r="H19" s="89">
        <v>1174186</v>
      </c>
      <c r="I19" s="89">
        <v>1171553</v>
      </c>
      <c r="J19" s="89">
        <v>1176185</v>
      </c>
      <c r="K19" s="89">
        <v>1177466</v>
      </c>
      <c r="L19" s="89">
        <v>1180847</v>
      </c>
      <c r="M19" s="89">
        <v>1177865</v>
      </c>
      <c r="N19" s="89">
        <v>1182706</v>
      </c>
      <c r="O19" s="89">
        <v>1188797</v>
      </c>
      <c r="P19" s="89">
        <v>1188119</v>
      </c>
      <c r="Q19" s="89">
        <v>1189684</v>
      </c>
      <c r="R19" s="89">
        <v>1195075</v>
      </c>
      <c r="S19" s="89">
        <v>1198909</v>
      </c>
      <c r="T19" s="89">
        <v>1207898</v>
      </c>
      <c r="U19" s="89">
        <v>1206664</v>
      </c>
      <c r="V19" s="89">
        <v>1209508</v>
      </c>
      <c r="W19" s="89">
        <v>1213448</v>
      </c>
      <c r="X19" s="89">
        <v>1211514</v>
      </c>
      <c r="Y19" s="89">
        <v>1211940</v>
      </c>
      <c r="Z19" s="89">
        <v>1215514</v>
      </c>
      <c r="AA19" s="89">
        <v>1216665</v>
      </c>
      <c r="AB19" s="89">
        <v>1209153</v>
      </c>
      <c r="AC19" s="89">
        <v>1211979</v>
      </c>
      <c r="AD19" s="89"/>
    </row>
    <row r="20" spans="1:30" x14ac:dyDescent="0.25">
      <c r="A20" t="s">
        <v>59</v>
      </c>
      <c r="B20" s="89">
        <v>1059362</v>
      </c>
      <c r="C20" s="89">
        <v>1061846</v>
      </c>
      <c r="D20" s="89">
        <v>1059440</v>
      </c>
      <c r="E20" s="89">
        <v>1060715</v>
      </c>
      <c r="F20" s="89">
        <v>1063730</v>
      </c>
      <c r="G20" s="89">
        <v>1067289</v>
      </c>
      <c r="H20" s="89">
        <v>1074305</v>
      </c>
      <c r="I20" s="89">
        <v>1071910</v>
      </c>
      <c r="J20" s="89">
        <v>1076368</v>
      </c>
      <c r="K20" s="89">
        <v>1078692</v>
      </c>
      <c r="L20" s="89">
        <v>1081733</v>
      </c>
      <c r="M20" s="89">
        <v>1079133</v>
      </c>
      <c r="N20" s="89">
        <v>1082695</v>
      </c>
      <c r="O20" s="89">
        <v>1087931</v>
      </c>
      <c r="P20" s="89">
        <v>1086932</v>
      </c>
      <c r="Q20" s="89">
        <v>1088323</v>
      </c>
      <c r="R20" s="89">
        <v>1093056</v>
      </c>
      <c r="S20" s="89">
        <v>1095479</v>
      </c>
      <c r="T20" s="89">
        <v>1104915</v>
      </c>
      <c r="U20" s="89">
        <v>1104353</v>
      </c>
      <c r="V20" s="89">
        <v>1106442</v>
      </c>
      <c r="W20" s="89">
        <v>1110177</v>
      </c>
      <c r="X20" s="89">
        <v>1108053</v>
      </c>
      <c r="Y20" s="89">
        <v>1109001</v>
      </c>
      <c r="Z20" s="89">
        <v>1111179</v>
      </c>
      <c r="AA20" s="89">
        <v>1112690</v>
      </c>
      <c r="AB20" s="89">
        <v>1105946</v>
      </c>
      <c r="AC20" s="89">
        <v>1108373</v>
      </c>
      <c r="AD20" s="89"/>
    </row>
    <row r="21" spans="1:30" x14ac:dyDescent="0.25">
      <c r="A21" t="s">
        <v>61</v>
      </c>
      <c r="B21" s="89">
        <v>1889</v>
      </c>
      <c r="C21" s="89">
        <v>2011</v>
      </c>
      <c r="D21" s="89">
        <v>2263</v>
      </c>
      <c r="E21" s="89">
        <v>2051</v>
      </c>
      <c r="F21" s="89">
        <v>2093</v>
      </c>
      <c r="G21" s="89">
        <v>2141</v>
      </c>
      <c r="H21" s="89">
        <v>2112</v>
      </c>
      <c r="I21" s="89">
        <v>2047</v>
      </c>
      <c r="J21" s="89">
        <v>2054</v>
      </c>
      <c r="K21" s="89">
        <v>1965</v>
      </c>
      <c r="L21" s="89">
        <v>1995</v>
      </c>
      <c r="M21" s="89">
        <v>2040</v>
      </c>
      <c r="N21" s="89">
        <v>2032</v>
      </c>
      <c r="O21" s="89">
        <v>2148</v>
      </c>
      <c r="P21" s="89">
        <v>2218</v>
      </c>
      <c r="Q21" s="89">
        <v>2048</v>
      </c>
      <c r="R21" s="89">
        <v>2098</v>
      </c>
      <c r="S21" s="89">
        <v>2161</v>
      </c>
      <c r="T21" s="89">
        <v>2104</v>
      </c>
      <c r="U21" s="89">
        <v>1979</v>
      </c>
      <c r="V21" s="89">
        <v>2091</v>
      </c>
      <c r="W21" s="89">
        <v>2046</v>
      </c>
      <c r="X21" s="89">
        <v>2109</v>
      </c>
      <c r="Y21" s="89">
        <v>2025</v>
      </c>
      <c r="Z21" s="89">
        <v>2039</v>
      </c>
      <c r="AA21" s="89">
        <v>2082</v>
      </c>
      <c r="AB21" s="89">
        <v>2122</v>
      </c>
      <c r="AC21" s="89">
        <v>2047</v>
      </c>
      <c r="AD21" s="89"/>
    </row>
    <row r="22" spans="1:30" x14ac:dyDescent="0.25">
      <c r="A22" t="s">
        <v>62</v>
      </c>
      <c r="B22" s="89">
        <v>21305</v>
      </c>
      <c r="C22" s="89">
        <v>21819</v>
      </c>
      <c r="D22" s="89">
        <v>22363</v>
      </c>
      <c r="E22" s="89">
        <v>22198</v>
      </c>
      <c r="F22" s="89">
        <v>22322</v>
      </c>
      <c r="G22" s="89">
        <v>22616</v>
      </c>
      <c r="H22" s="89">
        <v>22411</v>
      </c>
      <c r="I22" s="89">
        <v>22308</v>
      </c>
      <c r="J22" s="89">
        <v>22300</v>
      </c>
      <c r="K22" s="89">
        <v>22177</v>
      </c>
      <c r="L22" s="89">
        <v>22221</v>
      </c>
      <c r="M22" s="89">
        <v>22218</v>
      </c>
      <c r="N22" s="89">
        <v>22269</v>
      </c>
      <c r="O22" s="89">
        <v>22538</v>
      </c>
      <c r="P22" s="89">
        <v>22678</v>
      </c>
      <c r="Q22" s="89">
        <v>22472</v>
      </c>
      <c r="R22" s="89">
        <v>22586</v>
      </c>
      <c r="S22" s="89">
        <v>22892</v>
      </c>
      <c r="T22" s="89">
        <v>22453</v>
      </c>
      <c r="U22" s="89">
        <v>22027</v>
      </c>
      <c r="V22" s="89">
        <v>22350</v>
      </c>
      <c r="W22" s="89">
        <v>22328</v>
      </c>
      <c r="X22" s="89">
        <v>22634</v>
      </c>
      <c r="Y22" s="89">
        <v>22369</v>
      </c>
      <c r="Z22" s="89">
        <v>22351</v>
      </c>
      <c r="AA22" s="89">
        <v>22625</v>
      </c>
      <c r="AB22" s="89">
        <v>22792</v>
      </c>
      <c r="AC22" s="89">
        <v>22740</v>
      </c>
      <c r="AD22" s="89"/>
    </row>
    <row r="23" spans="1:30" x14ac:dyDescent="0.25">
      <c r="A23" t="s">
        <v>63</v>
      </c>
      <c r="B23" s="89">
        <v>1961</v>
      </c>
      <c r="C23" s="89">
        <v>1951</v>
      </c>
      <c r="D23" s="89">
        <v>1952</v>
      </c>
      <c r="E23" s="89">
        <v>1962</v>
      </c>
      <c r="F23" s="89">
        <v>1945</v>
      </c>
      <c r="G23" s="89">
        <v>1975</v>
      </c>
      <c r="H23" s="89">
        <v>1972</v>
      </c>
      <c r="I23" s="89">
        <v>1978</v>
      </c>
      <c r="J23" s="89">
        <v>1980</v>
      </c>
      <c r="K23" s="89">
        <v>1909</v>
      </c>
      <c r="L23" s="89">
        <v>1891</v>
      </c>
      <c r="M23" s="89">
        <v>1921</v>
      </c>
      <c r="N23" s="89">
        <v>1945</v>
      </c>
      <c r="O23" s="89">
        <v>1938</v>
      </c>
      <c r="P23" s="89">
        <v>1924</v>
      </c>
      <c r="Q23" s="89">
        <v>1914</v>
      </c>
      <c r="R23" s="89">
        <v>1930</v>
      </c>
      <c r="S23" s="89">
        <v>1961</v>
      </c>
      <c r="T23" s="89">
        <v>1941</v>
      </c>
      <c r="U23" s="89">
        <v>1951</v>
      </c>
      <c r="V23" s="89">
        <v>1942</v>
      </c>
      <c r="W23" s="89">
        <v>1903</v>
      </c>
      <c r="X23" s="89">
        <v>1899</v>
      </c>
      <c r="Y23" s="89">
        <v>1895</v>
      </c>
      <c r="Z23" s="89">
        <v>1872</v>
      </c>
      <c r="AA23" s="89">
        <v>1888</v>
      </c>
      <c r="AB23" s="89">
        <v>1911</v>
      </c>
      <c r="AC23" s="89">
        <v>1895</v>
      </c>
      <c r="AD23" s="89"/>
    </row>
    <row r="24" spans="1:30" x14ac:dyDescent="0.25">
      <c r="A24" t="s">
        <v>37</v>
      </c>
      <c r="B24" s="89">
        <v>1433769</v>
      </c>
      <c r="C24" s="89">
        <v>1444263</v>
      </c>
      <c r="D24" s="89">
        <v>1446311</v>
      </c>
      <c r="E24" s="89">
        <v>1446931</v>
      </c>
      <c r="F24" s="89">
        <v>1452819</v>
      </c>
      <c r="G24" s="89">
        <v>1460031</v>
      </c>
      <c r="H24" s="89">
        <v>1467066</v>
      </c>
      <c r="I24" s="89">
        <v>1463414</v>
      </c>
      <c r="J24" s="89">
        <v>1469550</v>
      </c>
      <c r="K24" s="89">
        <v>1469875</v>
      </c>
      <c r="L24" s="89">
        <v>1473761</v>
      </c>
      <c r="M24" s="89">
        <v>1472334</v>
      </c>
      <c r="N24" s="89">
        <v>1473612</v>
      </c>
      <c r="O24" s="89">
        <v>1485731</v>
      </c>
      <c r="P24" s="89">
        <v>1485939</v>
      </c>
      <c r="Q24" s="89">
        <v>1486528</v>
      </c>
      <c r="R24" s="89">
        <v>1493574</v>
      </c>
      <c r="S24" s="89">
        <v>1500499</v>
      </c>
      <c r="T24" s="89">
        <v>1508509</v>
      </c>
      <c r="U24" s="89">
        <v>1505454</v>
      </c>
      <c r="V24" s="89">
        <v>1511305</v>
      </c>
      <c r="W24" s="89">
        <v>1516177</v>
      </c>
      <c r="X24" s="89">
        <v>1518855</v>
      </c>
      <c r="Y24" s="89">
        <v>1518338</v>
      </c>
      <c r="Z24" s="89">
        <v>1517870</v>
      </c>
      <c r="AA24" s="89">
        <v>1524643</v>
      </c>
      <c r="AB24" s="89">
        <v>1516791</v>
      </c>
      <c r="AC24" s="89">
        <v>1521065</v>
      </c>
      <c r="AD24" s="89">
        <v>1535936</v>
      </c>
    </row>
    <row r="25" spans="1:30" x14ac:dyDescent="0.25">
      <c r="A25" t="s">
        <v>64</v>
      </c>
      <c r="B25" s="89">
        <v>108145</v>
      </c>
      <c r="C25" s="89">
        <v>108196</v>
      </c>
      <c r="D25" s="89">
        <v>108098</v>
      </c>
      <c r="E25" s="89">
        <v>108089</v>
      </c>
      <c r="F25" s="89">
        <v>108323</v>
      </c>
      <c r="G25" s="89">
        <v>108963</v>
      </c>
      <c r="H25" s="89">
        <v>109594</v>
      </c>
      <c r="I25" s="89">
        <v>109330</v>
      </c>
      <c r="J25" s="89">
        <v>109547</v>
      </c>
      <c r="K25" s="89">
        <v>109776</v>
      </c>
      <c r="L25" s="89">
        <v>110174</v>
      </c>
      <c r="M25" s="89">
        <v>109953</v>
      </c>
      <c r="N25" s="89">
        <v>110436</v>
      </c>
      <c r="O25" s="89">
        <v>111015</v>
      </c>
      <c r="P25" s="89">
        <v>111054</v>
      </c>
      <c r="Q25" s="89">
        <v>111176</v>
      </c>
      <c r="R25" s="89">
        <v>111404</v>
      </c>
      <c r="S25" s="89">
        <v>111819</v>
      </c>
      <c r="T25" s="89">
        <v>112733</v>
      </c>
      <c r="U25" s="89">
        <v>112421</v>
      </c>
      <c r="V25" s="89">
        <v>112613</v>
      </c>
      <c r="W25" s="89">
        <v>112973</v>
      </c>
      <c r="X25" s="89">
        <v>112827</v>
      </c>
      <c r="Y25" s="89">
        <v>112778</v>
      </c>
      <c r="Z25" s="89">
        <v>113093</v>
      </c>
      <c r="AA25" s="89">
        <v>113169</v>
      </c>
      <c r="AB25" s="89">
        <v>112577</v>
      </c>
      <c r="AC25" s="89">
        <v>112798</v>
      </c>
      <c r="AD25" s="89"/>
    </row>
    <row r="26" spans="1:30" x14ac:dyDescent="0.25">
      <c r="A26" t="s">
        <v>65</v>
      </c>
      <c r="B26" s="89">
        <v>15909</v>
      </c>
      <c r="C26" s="89">
        <v>16252</v>
      </c>
      <c r="D26" s="89">
        <v>16468</v>
      </c>
      <c r="E26" s="89">
        <v>16340</v>
      </c>
      <c r="F26" s="89">
        <v>16464</v>
      </c>
      <c r="G26" s="89">
        <v>16661</v>
      </c>
      <c r="H26" s="89">
        <v>16270</v>
      </c>
      <c r="I26" s="89">
        <v>16260</v>
      </c>
      <c r="J26" s="89">
        <v>16360</v>
      </c>
      <c r="K26" s="89">
        <v>16335</v>
      </c>
      <c r="L26" s="89">
        <v>16440</v>
      </c>
      <c r="M26" s="89">
        <v>16414</v>
      </c>
      <c r="N26" s="89">
        <v>16628</v>
      </c>
      <c r="O26" s="89">
        <v>16840</v>
      </c>
      <c r="P26" s="89">
        <v>16925</v>
      </c>
      <c r="Q26" s="89">
        <v>16806</v>
      </c>
      <c r="R26" s="89">
        <v>16934</v>
      </c>
      <c r="S26" s="89">
        <v>17187</v>
      </c>
      <c r="T26" s="89">
        <v>16373</v>
      </c>
      <c r="U26" s="89">
        <v>16528</v>
      </c>
      <c r="V26" s="89">
        <v>16775</v>
      </c>
      <c r="W26" s="89">
        <v>16806</v>
      </c>
      <c r="X26" s="89">
        <v>16936</v>
      </c>
      <c r="Y26" s="89">
        <v>16863</v>
      </c>
      <c r="Z26" s="89">
        <v>16936</v>
      </c>
      <c r="AA26" s="89">
        <v>17149</v>
      </c>
      <c r="AB26" s="89">
        <v>16910</v>
      </c>
      <c r="AC26" s="89">
        <v>16934</v>
      </c>
      <c r="AD26" s="89"/>
    </row>
    <row r="27" spans="1:30" x14ac:dyDescent="0.25">
      <c r="A27" t="s">
        <v>66</v>
      </c>
      <c r="B27" s="89">
        <v>15909</v>
      </c>
      <c r="C27" s="89">
        <v>16252</v>
      </c>
      <c r="D27" s="89">
        <v>16468</v>
      </c>
      <c r="E27" s="89">
        <v>16340</v>
      </c>
      <c r="F27" s="89">
        <v>16464</v>
      </c>
      <c r="G27" s="89">
        <v>16661</v>
      </c>
      <c r="H27" s="89">
        <v>16270</v>
      </c>
      <c r="I27" s="89">
        <v>16260</v>
      </c>
      <c r="J27" s="89">
        <v>16360</v>
      </c>
      <c r="K27" s="89">
        <v>16335</v>
      </c>
      <c r="L27" s="89">
        <v>16440</v>
      </c>
      <c r="M27" s="89">
        <v>16414</v>
      </c>
      <c r="N27" s="89">
        <v>16628</v>
      </c>
      <c r="O27" s="89">
        <v>16840</v>
      </c>
      <c r="P27" s="89">
        <v>16925</v>
      </c>
      <c r="Q27" s="89">
        <v>16806</v>
      </c>
      <c r="R27" s="89">
        <v>16934</v>
      </c>
      <c r="S27" s="89">
        <v>17187</v>
      </c>
      <c r="T27" s="89">
        <v>16373</v>
      </c>
      <c r="U27" s="89">
        <v>16528</v>
      </c>
      <c r="V27" s="89">
        <v>16775</v>
      </c>
      <c r="W27" s="89">
        <v>16806</v>
      </c>
      <c r="X27" s="89">
        <v>16936</v>
      </c>
      <c r="Y27" s="89">
        <v>16863</v>
      </c>
      <c r="Z27" s="89">
        <v>16936</v>
      </c>
      <c r="AA27" s="89">
        <v>17149</v>
      </c>
      <c r="AB27" s="89">
        <v>16910</v>
      </c>
      <c r="AC27" s="89">
        <v>16934</v>
      </c>
      <c r="AD27" s="89"/>
    </row>
    <row r="28" spans="1:30" x14ac:dyDescent="0.25">
      <c r="A28" t="s">
        <v>67</v>
      </c>
      <c r="B28" s="89">
        <v>2338</v>
      </c>
      <c r="C28" s="89">
        <v>2535</v>
      </c>
      <c r="D28" s="89">
        <v>2900</v>
      </c>
      <c r="E28" s="89">
        <v>2673</v>
      </c>
      <c r="F28" s="89">
        <v>2673</v>
      </c>
      <c r="G28" s="89">
        <v>2713</v>
      </c>
      <c r="H28" s="89">
        <v>2696</v>
      </c>
      <c r="I28" s="89">
        <v>2660</v>
      </c>
      <c r="J28" s="89">
        <v>2644</v>
      </c>
      <c r="K28" s="89">
        <v>2515</v>
      </c>
      <c r="L28" s="89">
        <v>2526</v>
      </c>
      <c r="M28" s="89">
        <v>2568</v>
      </c>
      <c r="N28" s="89">
        <v>2560</v>
      </c>
      <c r="O28" s="89">
        <v>2691</v>
      </c>
      <c r="P28" s="89">
        <v>2843</v>
      </c>
      <c r="Q28" s="89">
        <v>2557</v>
      </c>
      <c r="R28" s="89">
        <v>2544</v>
      </c>
      <c r="S28" s="89">
        <v>2654</v>
      </c>
      <c r="T28" s="89">
        <v>2587</v>
      </c>
      <c r="U28" s="89">
        <v>2446</v>
      </c>
      <c r="V28" s="89">
        <v>2578</v>
      </c>
      <c r="W28" s="89">
        <v>2510</v>
      </c>
      <c r="X28" s="89">
        <v>2594</v>
      </c>
      <c r="Y28" s="89">
        <v>2466</v>
      </c>
      <c r="Z28" s="89">
        <v>2489</v>
      </c>
      <c r="AA28" s="89">
        <v>2569</v>
      </c>
      <c r="AB28" s="89">
        <v>2641</v>
      </c>
      <c r="AC28" s="89">
        <v>2518</v>
      </c>
      <c r="AD28" s="89"/>
    </row>
    <row r="29" spans="1:30" x14ac:dyDescent="0.25">
      <c r="A29" t="s">
        <v>68</v>
      </c>
      <c r="B29" s="89">
        <v>124206</v>
      </c>
      <c r="C29" s="89">
        <v>126586</v>
      </c>
      <c r="D29" s="89">
        <v>126473</v>
      </c>
      <c r="E29" s="89">
        <v>127586</v>
      </c>
      <c r="F29" s="89">
        <v>128635</v>
      </c>
      <c r="G29" s="89">
        <v>129128</v>
      </c>
      <c r="H29" s="89">
        <v>129843</v>
      </c>
      <c r="I29" s="89">
        <v>129802</v>
      </c>
      <c r="J29" s="89">
        <v>131093</v>
      </c>
      <c r="K29" s="89">
        <v>130805</v>
      </c>
      <c r="L29" s="89">
        <v>131153</v>
      </c>
      <c r="M29" s="89">
        <v>131342</v>
      </c>
      <c r="N29" s="89">
        <v>129954</v>
      </c>
      <c r="O29" s="89">
        <v>132452</v>
      </c>
      <c r="P29" s="89">
        <v>132233</v>
      </c>
      <c r="Q29" s="89">
        <v>133427</v>
      </c>
      <c r="R29" s="89">
        <v>134114</v>
      </c>
      <c r="S29" s="89">
        <v>134849</v>
      </c>
      <c r="T29" s="89">
        <v>135369</v>
      </c>
      <c r="U29" s="89">
        <v>135408</v>
      </c>
      <c r="V29" s="89">
        <v>136652</v>
      </c>
      <c r="W29" s="89">
        <v>137746</v>
      </c>
      <c r="X29" s="89">
        <v>139641</v>
      </c>
      <c r="Y29" s="89">
        <v>139712</v>
      </c>
      <c r="Z29" s="89">
        <v>138129</v>
      </c>
      <c r="AA29" s="89">
        <v>139897</v>
      </c>
      <c r="AB29" s="89">
        <v>139418</v>
      </c>
      <c r="AC29" s="89">
        <v>140090</v>
      </c>
      <c r="AD29" s="89"/>
    </row>
    <row r="30" spans="1:30" x14ac:dyDescent="0.25">
      <c r="A30" t="s">
        <v>70</v>
      </c>
      <c r="B30" s="89">
        <v>231837</v>
      </c>
      <c r="C30" s="89">
        <v>236279</v>
      </c>
      <c r="D30" s="89">
        <v>236026</v>
      </c>
      <c r="E30" s="89">
        <v>237991</v>
      </c>
      <c r="F30" s="89">
        <v>239799</v>
      </c>
      <c r="G30" s="89">
        <v>240835</v>
      </c>
      <c r="H30" s="89">
        <v>242041</v>
      </c>
      <c r="I30" s="89">
        <v>241995</v>
      </c>
      <c r="J30" s="89">
        <v>244285</v>
      </c>
      <c r="K30" s="89">
        <v>243791</v>
      </c>
      <c r="L30" s="89">
        <v>244487</v>
      </c>
      <c r="M30" s="89">
        <v>244933</v>
      </c>
      <c r="N30" s="89">
        <v>242399</v>
      </c>
      <c r="O30" s="89">
        <v>247166</v>
      </c>
      <c r="P30" s="89">
        <v>246700</v>
      </c>
      <c r="Q30" s="89">
        <v>248844</v>
      </c>
      <c r="R30" s="89">
        <v>250064</v>
      </c>
      <c r="S30" s="89">
        <v>251482</v>
      </c>
      <c r="T30" s="89">
        <v>252399</v>
      </c>
      <c r="U30" s="89">
        <v>252475</v>
      </c>
      <c r="V30" s="89">
        <v>254776</v>
      </c>
      <c r="W30" s="89">
        <v>256884</v>
      </c>
      <c r="X30" s="89">
        <v>260367</v>
      </c>
      <c r="Y30" s="89">
        <v>260564</v>
      </c>
      <c r="Z30" s="89">
        <v>257747</v>
      </c>
      <c r="AA30" s="89">
        <v>261069</v>
      </c>
      <c r="AB30" s="89">
        <v>260083</v>
      </c>
      <c r="AC30" s="89">
        <v>261131</v>
      </c>
      <c r="AD30" s="89"/>
    </row>
    <row r="31" spans="1:30" x14ac:dyDescent="0.25">
      <c r="A31" t="s">
        <v>69</v>
      </c>
      <c r="B31" s="89">
        <v>299515</v>
      </c>
      <c r="C31" s="89">
        <v>305299</v>
      </c>
      <c r="D31" s="89">
        <v>305660</v>
      </c>
      <c r="E31" s="89">
        <v>307618</v>
      </c>
      <c r="F31" s="89">
        <v>310028</v>
      </c>
      <c r="G31" s="89">
        <v>312215</v>
      </c>
      <c r="H31" s="89">
        <v>313377</v>
      </c>
      <c r="I31" s="89">
        <v>312722</v>
      </c>
      <c r="J31" s="89">
        <v>314952</v>
      </c>
      <c r="K31" s="89">
        <v>313965</v>
      </c>
      <c r="L31" s="89">
        <v>314578</v>
      </c>
      <c r="M31" s="89">
        <v>315027</v>
      </c>
      <c r="N31" s="89">
        <v>312644</v>
      </c>
      <c r="O31" s="89">
        <v>318120</v>
      </c>
      <c r="P31" s="89">
        <v>317661</v>
      </c>
      <c r="Q31" s="89">
        <v>319591</v>
      </c>
      <c r="R31" s="89">
        <v>321157</v>
      </c>
      <c r="S31" s="89">
        <v>323855</v>
      </c>
      <c r="T31" s="89">
        <v>324247</v>
      </c>
      <c r="U31" s="89">
        <v>323313</v>
      </c>
      <c r="V31" s="89">
        <v>325821</v>
      </c>
      <c r="W31" s="89">
        <v>327574</v>
      </c>
      <c r="X31" s="89">
        <v>331401</v>
      </c>
      <c r="Y31" s="89">
        <v>331539</v>
      </c>
      <c r="Z31" s="89">
        <v>328899</v>
      </c>
      <c r="AA31" s="89">
        <v>333016</v>
      </c>
      <c r="AB31" s="89">
        <v>331750</v>
      </c>
      <c r="AC31" s="89">
        <v>332750</v>
      </c>
      <c r="AD31" s="89"/>
    </row>
    <row r="32" spans="1:30" x14ac:dyDescent="0.25">
      <c r="A32" t="s">
        <v>71</v>
      </c>
      <c r="B32" s="89">
        <v>50559</v>
      </c>
      <c r="C32" s="89">
        <v>51467</v>
      </c>
      <c r="D32" s="89">
        <v>51402</v>
      </c>
      <c r="E32" s="89">
        <v>51842</v>
      </c>
      <c r="F32" s="89">
        <v>52202</v>
      </c>
      <c r="G32" s="89">
        <v>52477</v>
      </c>
      <c r="H32" s="89">
        <v>52683</v>
      </c>
      <c r="I32" s="89">
        <v>52649</v>
      </c>
      <c r="J32" s="89">
        <v>53187</v>
      </c>
      <c r="K32" s="89">
        <v>53080</v>
      </c>
      <c r="L32" s="89">
        <v>53213</v>
      </c>
      <c r="M32" s="89">
        <v>53362</v>
      </c>
      <c r="N32" s="89">
        <v>52800</v>
      </c>
      <c r="O32" s="89">
        <v>53826</v>
      </c>
      <c r="P32" s="89">
        <v>53749</v>
      </c>
      <c r="Q32" s="89">
        <v>54180</v>
      </c>
      <c r="R32" s="89">
        <v>54457</v>
      </c>
      <c r="S32" s="89">
        <v>54772</v>
      </c>
      <c r="T32" s="89">
        <v>54944</v>
      </c>
      <c r="U32" s="89">
        <v>54954</v>
      </c>
      <c r="V32" s="89">
        <v>55447</v>
      </c>
      <c r="W32" s="89">
        <v>56004</v>
      </c>
      <c r="X32" s="89">
        <v>56715</v>
      </c>
      <c r="Y32" s="89">
        <v>56724</v>
      </c>
      <c r="Z32" s="89">
        <v>56101</v>
      </c>
      <c r="AA32" s="89">
        <v>56862</v>
      </c>
      <c r="AB32" s="89">
        <v>56641</v>
      </c>
      <c r="AC32" s="89">
        <v>56880</v>
      </c>
      <c r="AD32" s="89"/>
    </row>
    <row r="33" spans="1:30" x14ac:dyDescent="0.25">
      <c r="A33" t="s">
        <v>72</v>
      </c>
      <c r="B33" s="89">
        <v>1855</v>
      </c>
      <c r="C33" s="89">
        <v>1900</v>
      </c>
      <c r="D33" s="89">
        <v>1872</v>
      </c>
      <c r="E33" s="89">
        <v>1899</v>
      </c>
      <c r="F33" s="89">
        <v>1917</v>
      </c>
      <c r="G33" s="89">
        <v>1912</v>
      </c>
      <c r="H33" s="89">
        <v>1920</v>
      </c>
      <c r="I33" s="89">
        <v>1922</v>
      </c>
      <c r="J33" s="89">
        <v>1942</v>
      </c>
      <c r="K33" s="89">
        <v>1943</v>
      </c>
      <c r="L33" s="89">
        <v>1946</v>
      </c>
      <c r="M33" s="89">
        <v>1951</v>
      </c>
      <c r="N33" s="89">
        <v>1932</v>
      </c>
      <c r="O33" s="89">
        <v>1971</v>
      </c>
      <c r="P33" s="89">
        <v>1948</v>
      </c>
      <c r="Q33" s="89">
        <v>1988</v>
      </c>
      <c r="R33" s="89">
        <v>2002</v>
      </c>
      <c r="S33" s="89">
        <v>1999</v>
      </c>
      <c r="T33" s="89">
        <v>2012</v>
      </c>
      <c r="U33" s="89">
        <v>2007</v>
      </c>
      <c r="V33" s="89">
        <v>2025</v>
      </c>
      <c r="W33" s="89">
        <v>2041</v>
      </c>
      <c r="X33" s="89">
        <v>2059</v>
      </c>
      <c r="Y33" s="89">
        <v>2074</v>
      </c>
      <c r="Z33" s="89">
        <v>2051</v>
      </c>
      <c r="AA33" s="89">
        <v>2079</v>
      </c>
      <c r="AB33" s="89">
        <v>2060</v>
      </c>
      <c r="AC33" s="89">
        <v>2070</v>
      </c>
      <c r="AD33" s="89"/>
    </row>
    <row r="34" spans="1:30" x14ac:dyDescent="0.25">
      <c r="A34" t="s">
        <v>73</v>
      </c>
      <c r="B34" s="89">
        <v>229982</v>
      </c>
      <c r="C34" s="89">
        <v>234379</v>
      </c>
      <c r="D34" s="89">
        <v>234154</v>
      </c>
      <c r="E34" s="89">
        <v>236092</v>
      </c>
      <c r="F34" s="89">
        <v>237882</v>
      </c>
      <c r="G34" s="89">
        <v>238923</v>
      </c>
      <c r="H34" s="89">
        <v>240121</v>
      </c>
      <c r="I34" s="89">
        <v>240073</v>
      </c>
      <c r="J34" s="89">
        <v>242343</v>
      </c>
      <c r="K34" s="89">
        <v>241848</v>
      </c>
      <c r="L34" s="89">
        <v>242541</v>
      </c>
      <c r="M34" s="89">
        <v>242982</v>
      </c>
      <c r="N34" s="89">
        <v>240467</v>
      </c>
      <c r="O34" s="89">
        <v>245195</v>
      </c>
      <c r="P34" s="89">
        <v>244752</v>
      </c>
      <c r="Q34" s="89">
        <v>246856</v>
      </c>
      <c r="R34" s="89">
        <v>248062</v>
      </c>
      <c r="S34" s="89">
        <v>249483</v>
      </c>
      <c r="T34" s="89">
        <v>250387</v>
      </c>
      <c r="U34" s="89">
        <v>250468</v>
      </c>
      <c r="V34" s="89">
        <v>252751</v>
      </c>
      <c r="W34" s="89">
        <v>254843</v>
      </c>
      <c r="X34" s="89">
        <v>258308</v>
      </c>
      <c r="Y34" s="89">
        <v>258490</v>
      </c>
      <c r="Z34" s="89">
        <v>255696</v>
      </c>
      <c r="AA34" s="89">
        <v>258990</v>
      </c>
      <c r="AB34" s="89">
        <v>258023</v>
      </c>
      <c r="AC34" s="89">
        <v>259061</v>
      </c>
      <c r="AD34" s="89"/>
    </row>
    <row r="35" spans="1:30" x14ac:dyDescent="0.25">
      <c r="A35" t="s">
        <v>74</v>
      </c>
      <c r="B35" s="89">
        <v>4424</v>
      </c>
      <c r="C35" s="89">
        <v>4387</v>
      </c>
      <c r="D35" s="89">
        <v>4590</v>
      </c>
      <c r="E35" s="89">
        <v>4562</v>
      </c>
      <c r="F35" s="89">
        <v>4536</v>
      </c>
      <c r="G35" s="89">
        <v>4671</v>
      </c>
      <c r="H35" s="89">
        <v>4668</v>
      </c>
      <c r="I35" s="89">
        <v>4609</v>
      </c>
      <c r="J35" s="89">
        <v>4581</v>
      </c>
      <c r="K35" s="89">
        <v>4511</v>
      </c>
      <c r="L35" s="89">
        <v>4477</v>
      </c>
      <c r="M35" s="89">
        <v>4524</v>
      </c>
      <c r="N35" s="89">
        <v>4511</v>
      </c>
      <c r="O35" s="89">
        <v>4564</v>
      </c>
      <c r="P35" s="89">
        <v>4644</v>
      </c>
      <c r="Q35" s="89">
        <v>4581</v>
      </c>
      <c r="R35" s="89">
        <v>4613</v>
      </c>
      <c r="S35" s="89">
        <v>4768</v>
      </c>
      <c r="T35" s="89">
        <v>4677</v>
      </c>
      <c r="U35" s="89">
        <v>4637</v>
      </c>
      <c r="V35" s="89">
        <v>4628</v>
      </c>
      <c r="W35" s="89">
        <v>4561</v>
      </c>
      <c r="X35" s="89">
        <v>4570</v>
      </c>
      <c r="Y35" s="89">
        <v>4498</v>
      </c>
      <c r="Z35" s="89">
        <v>4466</v>
      </c>
      <c r="AA35" s="89">
        <v>4488</v>
      </c>
      <c r="AB35" s="89">
        <v>4578</v>
      </c>
      <c r="AC35" s="89">
        <v>4580</v>
      </c>
      <c r="AD35" s="89"/>
    </row>
    <row r="36" spans="1:30" x14ac:dyDescent="0.25">
      <c r="A36" t="s">
        <v>75</v>
      </c>
      <c r="B36" s="89">
        <v>7735</v>
      </c>
      <c r="C36" s="89">
        <v>8127</v>
      </c>
      <c r="D36" s="89">
        <v>8989</v>
      </c>
      <c r="E36" s="89">
        <v>8431</v>
      </c>
      <c r="F36" s="89">
        <v>8472</v>
      </c>
      <c r="G36" s="89">
        <v>8657</v>
      </c>
      <c r="H36" s="89">
        <v>8500</v>
      </c>
      <c r="I36" s="89">
        <v>8404</v>
      </c>
      <c r="J36" s="89">
        <v>8345</v>
      </c>
      <c r="K36" s="89">
        <v>8048</v>
      </c>
      <c r="L36" s="89">
        <v>8055</v>
      </c>
      <c r="M36" s="89">
        <v>8160</v>
      </c>
      <c r="N36" s="89">
        <v>8068</v>
      </c>
      <c r="O36" s="89">
        <v>8268</v>
      </c>
      <c r="P36" s="89">
        <v>8569</v>
      </c>
      <c r="Q36" s="89">
        <v>8025</v>
      </c>
      <c r="R36" s="89">
        <v>8179</v>
      </c>
      <c r="S36" s="89">
        <v>8551</v>
      </c>
      <c r="T36" s="89">
        <v>8231</v>
      </c>
      <c r="U36" s="89">
        <v>7873</v>
      </c>
      <c r="V36" s="89">
        <v>8184</v>
      </c>
      <c r="W36" s="89">
        <v>8039</v>
      </c>
      <c r="X36" s="89">
        <v>8203</v>
      </c>
      <c r="Y36" s="89">
        <v>7856</v>
      </c>
      <c r="Z36" s="89">
        <v>7847</v>
      </c>
      <c r="AA36" s="89">
        <v>7989</v>
      </c>
      <c r="AB36" s="89">
        <v>8260</v>
      </c>
      <c r="AC36" s="89">
        <v>8090</v>
      </c>
      <c r="AD36" s="89"/>
    </row>
  </sheetData>
  <hyperlinks>
    <hyperlink ref="A2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zoomScale="90" zoomScaleNormal="90" workbookViewId="0"/>
  </sheetViews>
  <sheetFormatPr defaultRowHeight="15" x14ac:dyDescent="0.25"/>
  <cols>
    <col min="1" max="1" width="57.5703125" style="62" bestFit="1" customWidth="1"/>
    <col min="2" max="6" width="14.42578125" style="62" customWidth="1"/>
    <col min="7" max="7" width="14.85546875" style="62" customWidth="1"/>
    <col min="8" max="16384" width="9.140625" style="62"/>
  </cols>
  <sheetData>
    <row r="1" spans="1:17" x14ac:dyDescent="0.25">
      <c r="A1" s="82" t="s">
        <v>40</v>
      </c>
      <c r="B1" s="83">
        <v>42736</v>
      </c>
      <c r="C1" s="83">
        <v>42767</v>
      </c>
      <c r="D1" s="83">
        <v>42795</v>
      </c>
      <c r="E1" s="83">
        <v>42826</v>
      </c>
      <c r="F1" s="83">
        <v>42856</v>
      </c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x14ac:dyDescent="0.25">
      <c r="A2" s="84" t="s">
        <v>39</v>
      </c>
      <c r="B2" s="83">
        <v>43435</v>
      </c>
      <c r="C2" s="83">
        <v>43466</v>
      </c>
      <c r="D2" s="83">
        <v>43497</v>
      </c>
      <c r="E2" s="83">
        <v>43525</v>
      </c>
      <c r="F2" s="83">
        <v>43556</v>
      </c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x14ac:dyDescent="0.25">
      <c r="A3" t="s">
        <v>43</v>
      </c>
      <c r="B3" s="29">
        <f>SUM('Step 1'!B3:Y3)</f>
        <v>613012</v>
      </c>
      <c r="C3" s="29">
        <f>SUM('Step 1'!C3:Z3)</f>
        <v>614336</v>
      </c>
      <c r="D3" s="29">
        <f>SUM('Step 1'!D3:AA3)</f>
        <v>615552</v>
      </c>
      <c r="E3" s="29">
        <f>SUM('Step 1'!E3:AB3)</f>
        <v>616677</v>
      </c>
      <c r="F3" s="29">
        <f>SUM('Step 1'!F3:AC3)</f>
        <v>617624</v>
      </c>
      <c r="G3" s="29"/>
    </row>
    <row r="4" spans="1:17" x14ac:dyDescent="0.25">
      <c r="A4" t="s">
        <v>44</v>
      </c>
      <c r="B4" s="29">
        <f>SUM('Step 1'!B4:Y4)</f>
        <v>613012</v>
      </c>
      <c r="C4" s="29">
        <f>SUM('Step 1'!C4:Z4)</f>
        <v>614336</v>
      </c>
      <c r="D4" s="29">
        <f>SUM('Step 1'!D4:AA4)</f>
        <v>615552</v>
      </c>
      <c r="E4" s="29">
        <f>SUM('Step 1'!E4:AB4)</f>
        <v>616677</v>
      </c>
      <c r="F4" s="29">
        <f>SUM('Step 1'!F4:AC4)</f>
        <v>617624</v>
      </c>
      <c r="G4" s="29"/>
    </row>
    <row r="5" spans="1:17" x14ac:dyDescent="0.25">
      <c r="A5" t="s">
        <v>45</v>
      </c>
      <c r="B5" s="29">
        <f>SUM('Step 1'!B5:Y5)</f>
        <v>265178</v>
      </c>
      <c r="C5" s="29">
        <f>SUM('Step 1'!C5:Z5)</f>
        <v>266011</v>
      </c>
      <c r="D5" s="29">
        <f>SUM('Step 1'!D5:AA5)</f>
        <v>266611</v>
      </c>
      <c r="E5" s="29">
        <f>SUM('Step 1'!E5:AB5)</f>
        <v>266219</v>
      </c>
      <c r="F5" s="29">
        <f>SUM('Step 1'!F5:AC5)</f>
        <v>266206</v>
      </c>
      <c r="G5" s="29"/>
    </row>
    <row r="6" spans="1:17" x14ac:dyDescent="0.25">
      <c r="A6" t="s">
        <v>46</v>
      </c>
      <c r="B6" s="29">
        <f>SUM('Step 1'!B6:Y6)</f>
        <v>26011880</v>
      </c>
      <c r="C6" s="29">
        <f>SUM('Step 1'!C6:Z6)</f>
        <v>26063697</v>
      </c>
      <c r="D6" s="29">
        <f>SUM('Step 1'!D6:AA6)</f>
        <v>26114541</v>
      </c>
      <c r="E6" s="29">
        <f>SUM('Step 1'!E6:AB6)</f>
        <v>26161047</v>
      </c>
      <c r="F6" s="29">
        <f>SUM('Step 1'!F6:AC6)</f>
        <v>26208705</v>
      </c>
      <c r="G6" s="29"/>
    </row>
    <row r="7" spans="1:17" x14ac:dyDescent="0.25">
      <c r="A7" t="s">
        <v>47</v>
      </c>
      <c r="B7" s="29">
        <f>SUM('Step 1'!B7:Y7)</f>
        <v>544594</v>
      </c>
      <c r="C7" s="29">
        <f>SUM('Step 1'!C7:Z7)</f>
        <v>545698</v>
      </c>
      <c r="D7" s="29">
        <f>SUM('Step 1'!D7:AA7)</f>
        <v>546603</v>
      </c>
      <c r="E7" s="29">
        <f>SUM('Step 1'!E7:AB7)</f>
        <v>547082</v>
      </c>
      <c r="F7" s="29">
        <f>SUM('Step 1'!F7:AC7)</f>
        <v>547585</v>
      </c>
      <c r="G7" s="29"/>
    </row>
    <row r="8" spans="1:17" x14ac:dyDescent="0.25">
      <c r="A8" t="s">
        <v>48</v>
      </c>
      <c r="B8" s="29">
        <f>SUM('Step 1'!B8:Y8)</f>
        <v>649335</v>
      </c>
      <c r="C8" s="29">
        <f>SUM('Step 1'!C8:Z8)</f>
        <v>649848</v>
      </c>
      <c r="D8" s="29">
        <f>SUM('Step 1'!D8:AA8)</f>
        <v>650184</v>
      </c>
      <c r="E8" s="29">
        <f>SUM('Step 1'!E8:AB8)</f>
        <v>649588</v>
      </c>
      <c r="F8" s="29">
        <f>SUM('Step 1'!F8:AC8)</f>
        <v>649296</v>
      </c>
      <c r="G8" s="29"/>
    </row>
    <row r="9" spans="1:17" x14ac:dyDescent="0.25">
      <c r="A9" t="s">
        <v>49</v>
      </c>
      <c r="B9" s="29">
        <f>SUM('Step 1'!B9:Y9)</f>
        <v>674693</v>
      </c>
      <c r="C9" s="29">
        <f>SUM('Step 1'!C9:Z9)</f>
        <v>675361</v>
      </c>
      <c r="D9" s="29">
        <f>SUM('Step 1'!D9:AA9)</f>
        <v>675753</v>
      </c>
      <c r="E9" s="29">
        <f>SUM('Step 1'!E9:AB9)</f>
        <v>674982</v>
      </c>
      <c r="F9" s="29">
        <f>SUM('Step 1'!F9:AC9)</f>
        <v>674642</v>
      </c>
      <c r="G9" s="29"/>
    </row>
    <row r="10" spans="1:17" x14ac:dyDescent="0.25">
      <c r="A10" t="s">
        <v>50</v>
      </c>
      <c r="B10" s="29">
        <f>SUM('Step 1'!B10:Y10)</f>
        <v>11143</v>
      </c>
      <c r="C10" s="29">
        <f>SUM('Step 1'!C10:Z10)</f>
        <v>11068</v>
      </c>
      <c r="D10" s="29">
        <f>SUM('Step 1'!D10:AA10)</f>
        <v>10967</v>
      </c>
      <c r="E10" s="29">
        <f>SUM('Step 1'!E10:AB10)</f>
        <v>10821</v>
      </c>
      <c r="F10" s="29">
        <f>SUM('Step 1'!F10:AC10)</f>
        <v>10709</v>
      </c>
      <c r="G10" s="29"/>
    </row>
    <row r="11" spans="1:17" x14ac:dyDescent="0.25">
      <c r="A11" t="s">
        <v>51</v>
      </c>
      <c r="B11" s="29">
        <f>SUM('Step 1'!B11:Y11)</f>
        <v>25358</v>
      </c>
      <c r="C11" s="29">
        <f>SUM('Step 1'!C11:Z11)</f>
        <v>25513</v>
      </c>
      <c r="D11" s="29">
        <f>SUM('Step 1'!D11:AA11)</f>
        <v>25569</v>
      </c>
      <c r="E11" s="29">
        <f>SUM('Step 1'!E11:AB11)</f>
        <v>25394</v>
      </c>
      <c r="F11" s="29">
        <f>SUM('Step 1'!F11:AC11)</f>
        <v>25346</v>
      </c>
      <c r="G11" s="29"/>
    </row>
    <row r="12" spans="1:17" x14ac:dyDescent="0.25">
      <c r="A12" t="s">
        <v>52</v>
      </c>
      <c r="B12" s="29">
        <f>SUM('Step 1'!B12:Y12)</f>
        <v>265178</v>
      </c>
      <c r="C12" s="29">
        <f>SUM('Step 1'!C12:Z12)</f>
        <v>266011</v>
      </c>
      <c r="D12" s="29">
        <f>SUM('Step 1'!D12:AA12)</f>
        <v>266611</v>
      </c>
      <c r="E12" s="29">
        <f>SUM('Step 1'!E12:AB12)</f>
        <v>266219</v>
      </c>
      <c r="F12" s="29">
        <f>SUM('Step 1'!F12:AC12)</f>
        <v>266206</v>
      </c>
      <c r="G12" s="29"/>
    </row>
    <row r="13" spans="1:17" x14ac:dyDescent="0.25">
      <c r="A13" t="s">
        <v>53</v>
      </c>
      <c r="B13" s="29">
        <f>SUM('Step 1'!B13:Y13)</f>
        <v>535854</v>
      </c>
      <c r="C13" s="29">
        <f>SUM('Step 1'!C13:Z13)</f>
        <v>536900</v>
      </c>
      <c r="D13" s="29">
        <f>SUM('Step 1'!D13:AA13)</f>
        <v>537706</v>
      </c>
      <c r="E13" s="29">
        <f>SUM('Step 1'!E13:AB13)</f>
        <v>538135</v>
      </c>
      <c r="F13" s="29">
        <f>SUM('Step 1'!F13:AC13)</f>
        <v>538677</v>
      </c>
      <c r="G13" s="29"/>
    </row>
    <row r="14" spans="1:17" x14ac:dyDescent="0.25">
      <c r="A14" t="s">
        <v>54</v>
      </c>
      <c r="B14" s="29">
        <f>SUM('Step 1'!B14:Y14)</f>
        <v>544594</v>
      </c>
      <c r="C14" s="29">
        <f>SUM('Step 1'!C14:Z14)</f>
        <v>545698</v>
      </c>
      <c r="D14" s="29">
        <f>SUM('Step 1'!D14:AA14)</f>
        <v>546603</v>
      </c>
      <c r="E14" s="29">
        <f>SUM('Step 1'!E14:AB14)</f>
        <v>547082</v>
      </c>
      <c r="F14" s="29">
        <f>SUM('Step 1'!F14:AC14)</f>
        <v>547585</v>
      </c>
      <c r="G14" s="29"/>
    </row>
    <row r="15" spans="1:17" x14ac:dyDescent="0.25">
      <c r="A15" t="s">
        <v>55</v>
      </c>
      <c r="B15" s="29">
        <f>SUM('Step 1'!B15:Y15)</f>
        <v>3701001</v>
      </c>
      <c r="C15" s="29">
        <f>SUM('Step 1'!C15:Z15)</f>
        <v>3708533</v>
      </c>
      <c r="D15" s="29">
        <f>SUM('Step 1'!D15:AA15)</f>
        <v>3716024</v>
      </c>
      <c r="E15" s="29">
        <f>SUM('Step 1'!E15:AB15)</f>
        <v>3722991</v>
      </c>
      <c r="F15" s="29">
        <f>SUM('Step 1'!F15:AC15)</f>
        <v>3730169</v>
      </c>
      <c r="G15" s="29"/>
    </row>
    <row r="16" spans="1:17" x14ac:dyDescent="0.25">
      <c r="A16" t="s">
        <v>56</v>
      </c>
      <c r="B16" s="29">
        <f>SUM('Step 1'!B16:Y16)</f>
        <v>197969</v>
      </c>
      <c r="C16" s="29">
        <f>SUM('Step 1'!C16:Z16)</f>
        <v>198081</v>
      </c>
      <c r="D16" s="29">
        <f>SUM('Step 1'!D16:AA16)</f>
        <v>197943</v>
      </c>
      <c r="E16" s="29">
        <f>SUM('Step 1'!E16:AB16)</f>
        <v>197214</v>
      </c>
      <c r="F16" s="29">
        <f>SUM('Step 1'!F16:AC16)</f>
        <v>196873</v>
      </c>
      <c r="G16" s="29"/>
    </row>
    <row r="17" spans="1:7" x14ac:dyDescent="0.25">
      <c r="A17" t="s">
        <v>57</v>
      </c>
      <c r="B17" s="29">
        <f>SUM('Step 1'!B17:Y17)</f>
        <v>75619</v>
      </c>
      <c r="C17" s="29">
        <f>SUM('Step 1'!C17:Z17)</f>
        <v>75700</v>
      </c>
      <c r="D17" s="29">
        <f>SUM('Step 1'!D17:AA17)</f>
        <v>75725</v>
      </c>
      <c r="E17" s="29">
        <f>SUM('Step 1'!E17:AB17)</f>
        <v>75660</v>
      </c>
      <c r="F17" s="29">
        <f>SUM('Step 1'!F17:AC17)</f>
        <v>75671</v>
      </c>
      <c r="G17" s="29"/>
    </row>
    <row r="18" spans="1:7" x14ac:dyDescent="0.25">
      <c r="A18" t="s">
        <v>58</v>
      </c>
      <c r="B18" s="29">
        <f>SUM('Step 1'!B18:Y18)</f>
        <v>7307557</v>
      </c>
      <c r="C18" s="29">
        <f>SUM('Step 1'!C18:Z18)</f>
        <v>7321973</v>
      </c>
      <c r="D18" s="29">
        <f>SUM('Step 1'!D18:AA18)</f>
        <v>7335857</v>
      </c>
      <c r="E18" s="29">
        <f>SUM('Step 1'!E18:AB18)</f>
        <v>7348499</v>
      </c>
      <c r="F18" s="29">
        <f>SUM('Step 1'!F18:AC18)</f>
        <v>7361371</v>
      </c>
      <c r="G18" s="29"/>
    </row>
    <row r="19" spans="1:7" x14ac:dyDescent="0.25">
      <c r="A19" t="s">
        <v>60</v>
      </c>
      <c r="B19" s="29">
        <f>SUM('Step 1'!B19:Y19)</f>
        <v>28425127</v>
      </c>
      <c r="C19" s="29">
        <f>SUM('Step 1'!C19:Z19)</f>
        <v>28484323</v>
      </c>
      <c r="D19" s="29">
        <f>SUM('Step 1'!D19:AA19)</f>
        <v>28541293</v>
      </c>
      <c r="E19" s="29">
        <f>SUM('Step 1'!E19:AB19)</f>
        <v>28592787</v>
      </c>
      <c r="F19" s="29">
        <f>SUM('Step 1'!F19:AC19)</f>
        <v>28645417</v>
      </c>
      <c r="G19" s="29"/>
    </row>
    <row r="20" spans="1:7" x14ac:dyDescent="0.25">
      <c r="A20" t="s">
        <v>59</v>
      </c>
      <c r="B20" s="29">
        <f>SUM('Step 1'!B20:Y20)</f>
        <v>26011880</v>
      </c>
      <c r="C20" s="29">
        <f>SUM('Step 1'!C20:Z20)</f>
        <v>26063697</v>
      </c>
      <c r="D20" s="29">
        <f>SUM('Step 1'!D20:AA20)</f>
        <v>26114541</v>
      </c>
      <c r="E20" s="29">
        <f>SUM('Step 1'!E20:AB20)</f>
        <v>26161047</v>
      </c>
      <c r="F20" s="29">
        <f>SUM('Step 1'!F20:AC20)</f>
        <v>26208705</v>
      </c>
      <c r="G20" s="29"/>
    </row>
    <row r="21" spans="1:7" x14ac:dyDescent="0.25">
      <c r="A21" t="s">
        <v>61</v>
      </c>
      <c r="B21" s="29">
        <f>SUM('Step 1'!B21:Y21)</f>
        <v>49720</v>
      </c>
      <c r="C21" s="29">
        <f>SUM('Step 1'!C21:Z21)</f>
        <v>49870</v>
      </c>
      <c r="D21" s="29">
        <f>SUM('Step 1'!D21:AA21)</f>
        <v>49941</v>
      </c>
      <c r="E21" s="29">
        <f>SUM('Step 1'!E21:AB21)</f>
        <v>49800</v>
      </c>
      <c r="F21" s="29">
        <f>SUM('Step 1'!F21:AC21)</f>
        <v>49796</v>
      </c>
      <c r="G21" s="29"/>
    </row>
    <row r="22" spans="1:7" x14ac:dyDescent="0.25">
      <c r="A22" t="s">
        <v>62</v>
      </c>
      <c r="B22" s="29">
        <f>SUM('Step 1'!B22:Y22)</f>
        <v>535854</v>
      </c>
      <c r="C22" s="29">
        <f>SUM('Step 1'!C22:Z22)</f>
        <v>536900</v>
      </c>
      <c r="D22" s="29">
        <f>SUM('Step 1'!D22:AA22)</f>
        <v>537706</v>
      </c>
      <c r="E22" s="29">
        <f>SUM('Step 1'!E22:AB22)</f>
        <v>538135</v>
      </c>
      <c r="F22" s="29">
        <f>SUM('Step 1'!F22:AC22)</f>
        <v>538677</v>
      </c>
      <c r="G22" s="29"/>
    </row>
    <row r="23" spans="1:7" x14ac:dyDescent="0.25">
      <c r="A23" t="s">
        <v>63</v>
      </c>
      <c r="B23" s="29">
        <f>SUM('Step 1'!B23:Y23)</f>
        <v>46540</v>
      </c>
      <c r="C23" s="29">
        <f>SUM('Step 1'!C23:Z23)</f>
        <v>46451</v>
      </c>
      <c r="D23" s="29">
        <f>SUM('Step 1'!D23:AA23)</f>
        <v>46388</v>
      </c>
      <c r="E23" s="29">
        <f>SUM('Step 1'!E23:AB23)</f>
        <v>46347</v>
      </c>
      <c r="F23" s="29">
        <f>SUM('Step 1'!F23:AC23)</f>
        <v>46280</v>
      </c>
      <c r="G23" s="29"/>
    </row>
    <row r="24" spans="1:7" x14ac:dyDescent="0.25">
      <c r="A24" t="s">
        <v>37</v>
      </c>
      <c r="B24" s="29">
        <f>SUM('Step 1'!B24:Y24)</f>
        <v>35504645</v>
      </c>
      <c r="C24" s="29">
        <f>SUM('Step 1'!C24:Z24)</f>
        <v>35588746</v>
      </c>
      <c r="D24" s="29">
        <f>SUM('Step 1'!D24:AA24)</f>
        <v>35669126</v>
      </c>
      <c r="E24" s="29">
        <f>SUM('Step 1'!E24:AB24)</f>
        <v>35739606</v>
      </c>
      <c r="F24" s="29">
        <f>SUM('Step 1'!F24:AC24)</f>
        <v>35813740</v>
      </c>
      <c r="G24" s="29"/>
    </row>
    <row r="25" spans="1:7" x14ac:dyDescent="0.25">
      <c r="A25" t="s">
        <v>64</v>
      </c>
      <c r="B25" s="29">
        <f>SUM('Step 1'!B25:Y25)</f>
        <v>2651437</v>
      </c>
      <c r="C25" s="29">
        <f>SUM('Step 1'!C25:Z25)</f>
        <v>2656385</v>
      </c>
      <c r="D25" s="29">
        <f>SUM('Step 1'!D25:AA25)</f>
        <v>2661358</v>
      </c>
      <c r="E25" s="29">
        <f>SUM('Step 1'!E25:AB25)</f>
        <v>2665837</v>
      </c>
      <c r="F25" s="29">
        <f>SUM('Step 1'!F25:AC25)</f>
        <v>2670546</v>
      </c>
      <c r="G25" s="29"/>
    </row>
    <row r="26" spans="1:7" x14ac:dyDescent="0.25">
      <c r="A26" t="s">
        <v>65</v>
      </c>
      <c r="B26" s="29">
        <f>SUM('Step 1'!B26:Y26)</f>
        <v>397774</v>
      </c>
      <c r="C26" s="29">
        <f>SUM('Step 1'!C26:Z26)</f>
        <v>398801</v>
      </c>
      <c r="D26" s="29">
        <f>SUM('Step 1'!D26:AA26)</f>
        <v>399698</v>
      </c>
      <c r="E26" s="29">
        <f>SUM('Step 1'!E26:AB26)</f>
        <v>400140</v>
      </c>
      <c r="F26" s="29">
        <f>SUM('Step 1'!F26:AC26)</f>
        <v>400734</v>
      </c>
      <c r="G26" s="29"/>
    </row>
    <row r="27" spans="1:7" x14ac:dyDescent="0.25">
      <c r="A27" t="s">
        <v>66</v>
      </c>
      <c r="B27" s="29">
        <f>SUM('Step 1'!B27:Y27)</f>
        <v>397774</v>
      </c>
      <c r="C27" s="29">
        <f>SUM('Step 1'!C27:Z27)</f>
        <v>398801</v>
      </c>
      <c r="D27" s="29">
        <f>SUM('Step 1'!D27:AA27)</f>
        <v>399698</v>
      </c>
      <c r="E27" s="29">
        <f>SUM('Step 1'!E27:AB27)</f>
        <v>400140</v>
      </c>
      <c r="F27" s="29">
        <f>SUM('Step 1'!F27:AC27)</f>
        <v>400734</v>
      </c>
      <c r="G27" s="29"/>
    </row>
    <row r="28" spans="1:7" x14ac:dyDescent="0.25">
      <c r="A28" t="s">
        <v>67</v>
      </c>
      <c r="B28" s="29">
        <f>SUM('Step 1'!B28:Y28)</f>
        <v>62471</v>
      </c>
      <c r="C28" s="29">
        <f>SUM('Step 1'!C28:Z28)</f>
        <v>62622</v>
      </c>
      <c r="D28" s="29">
        <f>SUM('Step 1'!D28:AA28)</f>
        <v>62656</v>
      </c>
      <c r="E28" s="29">
        <f>SUM('Step 1'!E28:AB28)</f>
        <v>62397</v>
      </c>
      <c r="F28" s="29">
        <f>SUM('Step 1'!F28:AC28)</f>
        <v>62242</v>
      </c>
      <c r="G28" s="29"/>
    </row>
    <row r="29" spans="1:7" x14ac:dyDescent="0.25">
      <c r="A29" t="s">
        <v>68</v>
      </c>
      <c r="B29" s="29">
        <f>SUM('Step 1'!B29:Y29)</f>
        <v>3168209</v>
      </c>
      <c r="C29" s="29">
        <f>SUM('Step 1'!C29:Z29)</f>
        <v>3182132</v>
      </c>
      <c r="D29" s="29">
        <f>SUM('Step 1'!D29:AA29)</f>
        <v>3195443</v>
      </c>
      <c r="E29" s="29">
        <f>SUM('Step 1'!E29:AB29)</f>
        <v>3208388</v>
      </c>
      <c r="F29" s="29">
        <f>SUM('Step 1'!F29:AC29)</f>
        <v>3220892</v>
      </c>
      <c r="G29" s="29"/>
    </row>
    <row r="30" spans="1:7" x14ac:dyDescent="0.25">
      <c r="A30" t="s">
        <v>70</v>
      </c>
      <c r="B30" s="29">
        <f>SUM('Step 1'!B30:Y30)</f>
        <v>5908419</v>
      </c>
      <c r="C30" s="29">
        <f>SUM('Step 1'!C30:Z30)</f>
        <v>5934329</v>
      </c>
      <c r="D30" s="29">
        <f>SUM('Step 1'!D30:AA30)</f>
        <v>5959119</v>
      </c>
      <c r="E30" s="29">
        <f>SUM('Step 1'!E30:AB30)</f>
        <v>5983176</v>
      </c>
      <c r="F30" s="29">
        <f>SUM('Step 1'!F30:AC30)</f>
        <v>6006316</v>
      </c>
      <c r="G30" s="29"/>
    </row>
    <row r="31" spans="1:7" x14ac:dyDescent="0.25">
      <c r="A31" t="s">
        <v>69</v>
      </c>
      <c r="B31" s="29">
        <f>SUM('Step 1'!B31:Y31)</f>
        <v>7601879</v>
      </c>
      <c r="C31" s="29">
        <f>SUM('Step 1'!C31:Z31)</f>
        <v>7631263</v>
      </c>
      <c r="D31" s="29">
        <f>SUM('Step 1'!D31:AA31)</f>
        <v>7658980</v>
      </c>
      <c r="E31" s="29">
        <f>SUM('Step 1'!E31:AB31)</f>
        <v>7685070</v>
      </c>
      <c r="F31" s="29">
        <f>SUM('Step 1'!F31:AC31)</f>
        <v>7710202</v>
      </c>
      <c r="G31" s="29"/>
    </row>
    <row r="32" spans="1:7" x14ac:dyDescent="0.25">
      <c r="A32" t="s">
        <v>71</v>
      </c>
      <c r="B32" s="29">
        <f>SUM('Step 1'!B32:Y32)</f>
        <v>1286695</v>
      </c>
      <c r="C32" s="29">
        <f>SUM('Step 1'!C32:Z32)</f>
        <v>1292237</v>
      </c>
      <c r="D32" s="29">
        <f>SUM('Step 1'!D32:AA32)</f>
        <v>1297632</v>
      </c>
      <c r="E32" s="29">
        <f>SUM('Step 1'!E32:AB32)</f>
        <v>1302871</v>
      </c>
      <c r="F32" s="29">
        <f>SUM('Step 1'!F32:AC32)</f>
        <v>1307909</v>
      </c>
      <c r="G32" s="29"/>
    </row>
    <row r="33" spans="1:7" x14ac:dyDescent="0.25">
      <c r="A33" t="s">
        <v>72</v>
      </c>
      <c r="B33" s="29">
        <f>SUM('Step 1'!B33:Y33)</f>
        <v>47037</v>
      </c>
      <c r="C33" s="29">
        <f>SUM('Step 1'!C33:Z33)</f>
        <v>47233</v>
      </c>
      <c r="D33" s="29">
        <f>SUM('Step 1'!D33:AA33)</f>
        <v>47412</v>
      </c>
      <c r="E33" s="29">
        <f>SUM('Step 1'!E33:AB33)</f>
        <v>47600</v>
      </c>
      <c r="F33" s="29">
        <f>SUM('Step 1'!F33:AC33)</f>
        <v>47771</v>
      </c>
      <c r="G33" s="29"/>
    </row>
    <row r="34" spans="1:7" x14ac:dyDescent="0.25">
      <c r="A34" t="s">
        <v>73</v>
      </c>
      <c r="B34" s="29">
        <f>SUM('Step 1'!B34:Y34)</f>
        <v>5861382</v>
      </c>
      <c r="C34" s="29">
        <f>SUM('Step 1'!C34:Z34)</f>
        <v>5887096</v>
      </c>
      <c r="D34" s="29">
        <f>SUM('Step 1'!D34:AA34)</f>
        <v>5911707</v>
      </c>
      <c r="E34" s="29">
        <f>SUM('Step 1'!E34:AB34)</f>
        <v>5935576</v>
      </c>
      <c r="F34" s="29">
        <f>SUM('Step 1'!F34:AC34)</f>
        <v>5958545</v>
      </c>
      <c r="G34" s="29"/>
    </row>
    <row r="35" spans="1:7" x14ac:dyDescent="0.25">
      <c r="A35" t="s">
        <v>74</v>
      </c>
      <c r="B35" s="29">
        <f>SUM('Step 1'!B35:Y35)</f>
        <v>109792</v>
      </c>
      <c r="C35" s="29">
        <f>SUM('Step 1'!C35:Z35)</f>
        <v>109834</v>
      </c>
      <c r="D35" s="29">
        <f>SUM('Step 1'!D35:AA35)</f>
        <v>109935</v>
      </c>
      <c r="E35" s="29">
        <f>SUM('Step 1'!E35:AB35)</f>
        <v>109923</v>
      </c>
      <c r="F35" s="29">
        <f>SUM('Step 1'!F35:AC35)</f>
        <v>109941</v>
      </c>
      <c r="G35" s="29"/>
    </row>
    <row r="36" spans="1:7" x14ac:dyDescent="0.25">
      <c r="A36" t="s">
        <v>75</v>
      </c>
      <c r="B36" s="29">
        <f>SUM('Step 1'!B36:Y36)</f>
        <v>197969</v>
      </c>
      <c r="C36" s="29">
        <f>SUM('Step 1'!C36:Z36)</f>
        <v>198081</v>
      </c>
      <c r="D36" s="29">
        <f>SUM('Step 1'!D36:AA36)</f>
        <v>197943</v>
      </c>
      <c r="E36" s="29">
        <f>SUM('Step 1'!E36:AB36)</f>
        <v>197214</v>
      </c>
      <c r="F36" s="29">
        <f>SUM('Step 1'!F36:AC36)</f>
        <v>196873</v>
      </c>
      <c r="G36" s="29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6"/>
  <sheetViews>
    <sheetView zoomScale="90" zoomScaleNormal="90" workbookViewId="0"/>
  </sheetViews>
  <sheetFormatPr defaultRowHeight="15" x14ac:dyDescent="0.25"/>
  <cols>
    <col min="1" max="1" width="59.28515625" bestFit="1" customWidth="1"/>
    <col min="2" max="24" width="10.28515625" bestFit="1" customWidth="1"/>
    <col min="25" max="29" width="10.28515625" customWidth="1"/>
  </cols>
  <sheetData>
    <row r="1" spans="1:31" x14ac:dyDescent="0.25">
      <c r="A1" s="30" t="s">
        <v>41</v>
      </c>
    </row>
    <row r="2" spans="1:31" x14ac:dyDescent="0.25">
      <c r="A2" s="80" t="s">
        <v>39</v>
      </c>
      <c r="B2" s="31">
        <v>42736</v>
      </c>
      <c r="C2" s="31">
        <v>42767</v>
      </c>
      <c r="D2" s="31">
        <v>42795</v>
      </c>
      <c r="E2" s="31">
        <v>42826</v>
      </c>
      <c r="F2" s="31">
        <v>42856</v>
      </c>
      <c r="G2" s="31">
        <v>42887</v>
      </c>
      <c r="H2" s="31">
        <v>42917</v>
      </c>
      <c r="I2" s="31">
        <v>42948</v>
      </c>
      <c r="J2" s="31">
        <v>42979</v>
      </c>
      <c r="K2" s="31">
        <v>43009</v>
      </c>
      <c r="L2" s="31">
        <v>43040</v>
      </c>
      <c r="M2" s="31">
        <v>43070</v>
      </c>
      <c r="N2" s="31">
        <v>43101</v>
      </c>
      <c r="O2" s="31">
        <v>43132</v>
      </c>
      <c r="P2" s="31">
        <v>43160</v>
      </c>
      <c r="Q2" s="31">
        <v>43191</v>
      </c>
      <c r="R2" s="31">
        <v>43221</v>
      </c>
      <c r="S2" s="31">
        <v>43252</v>
      </c>
      <c r="T2" s="31">
        <v>43282</v>
      </c>
      <c r="U2" s="31">
        <v>43313</v>
      </c>
      <c r="V2" s="31">
        <v>43344</v>
      </c>
      <c r="W2" s="31">
        <v>43374</v>
      </c>
      <c r="X2" s="31">
        <v>43405</v>
      </c>
      <c r="Y2" s="31">
        <v>43435</v>
      </c>
      <c r="Z2" s="31">
        <v>43466</v>
      </c>
      <c r="AA2" s="31">
        <v>43497</v>
      </c>
      <c r="AB2" s="31">
        <v>43525</v>
      </c>
      <c r="AC2" s="31">
        <v>43556</v>
      </c>
      <c r="AD2" s="31">
        <v>43586</v>
      </c>
      <c r="AE2" s="31"/>
    </row>
    <row r="3" spans="1:31" x14ac:dyDescent="0.25">
      <c r="A3" t="s">
        <v>43</v>
      </c>
      <c r="B3" s="89">
        <v>1602</v>
      </c>
      <c r="C3" s="89">
        <v>1558</v>
      </c>
      <c r="D3" s="89">
        <v>1410</v>
      </c>
      <c r="E3" s="89">
        <v>1341</v>
      </c>
      <c r="F3" s="89">
        <v>1246</v>
      </c>
      <c r="G3" s="89">
        <v>1203</v>
      </c>
      <c r="H3" s="89">
        <v>1210</v>
      </c>
      <c r="I3" s="89">
        <v>1155</v>
      </c>
      <c r="J3" s="89">
        <v>1162</v>
      </c>
      <c r="K3" s="89">
        <v>1154</v>
      </c>
      <c r="L3" s="89">
        <v>1174</v>
      </c>
      <c r="M3" s="89">
        <v>1200</v>
      </c>
      <c r="N3" s="89">
        <v>1467</v>
      </c>
      <c r="O3" s="89">
        <v>1468</v>
      </c>
      <c r="P3" s="89">
        <v>1406</v>
      </c>
      <c r="Q3" s="89">
        <v>1283</v>
      </c>
      <c r="R3" s="89">
        <v>1147</v>
      </c>
      <c r="S3" s="89">
        <v>1180</v>
      </c>
      <c r="T3" s="89">
        <v>1170</v>
      </c>
      <c r="U3" s="89">
        <v>1090</v>
      </c>
      <c r="V3" s="89">
        <v>1091</v>
      </c>
      <c r="W3" s="89">
        <v>1062</v>
      </c>
      <c r="X3" s="89">
        <v>1079</v>
      </c>
      <c r="Y3" s="89">
        <v>1152</v>
      </c>
      <c r="Z3" s="89">
        <v>1298</v>
      </c>
      <c r="AA3" s="89">
        <v>1229</v>
      </c>
      <c r="AB3" s="89">
        <v>1062</v>
      </c>
      <c r="AC3" s="89">
        <v>938</v>
      </c>
      <c r="AD3" s="89"/>
    </row>
    <row r="4" spans="1:31" x14ac:dyDescent="0.25">
      <c r="A4" t="s">
        <v>44</v>
      </c>
      <c r="B4" s="89">
        <v>1602</v>
      </c>
      <c r="C4" s="89">
        <v>1558</v>
      </c>
      <c r="D4" s="89">
        <v>1410</v>
      </c>
      <c r="E4" s="89">
        <v>1341</v>
      </c>
      <c r="F4" s="89">
        <v>1246</v>
      </c>
      <c r="G4" s="89">
        <v>1203</v>
      </c>
      <c r="H4" s="89">
        <v>1210</v>
      </c>
      <c r="I4" s="89">
        <v>1155</v>
      </c>
      <c r="J4" s="89">
        <v>1162</v>
      </c>
      <c r="K4" s="89">
        <v>1154</v>
      </c>
      <c r="L4" s="89">
        <v>1174</v>
      </c>
      <c r="M4" s="89">
        <v>1200</v>
      </c>
      <c r="N4" s="89">
        <v>1467</v>
      </c>
      <c r="O4" s="89">
        <v>1468</v>
      </c>
      <c r="P4" s="89">
        <v>1406</v>
      </c>
      <c r="Q4" s="89">
        <v>1283</v>
      </c>
      <c r="R4" s="89">
        <v>1147</v>
      </c>
      <c r="S4" s="89">
        <v>1180</v>
      </c>
      <c r="T4" s="89">
        <v>1170</v>
      </c>
      <c r="U4" s="89">
        <v>1090</v>
      </c>
      <c r="V4" s="89">
        <v>1091</v>
      </c>
      <c r="W4" s="89">
        <v>1062</v>
      </c>
      <c r="X4" s="89">
        <v>1079</v>
      </c>
      <c r="Y4" s="89">
        <v>1152</v>
      </c>
      <c r="Z4" s="89">
        <v>1298</v>
      </c>
      <c r="AA4" s="89">
        <v>1229</v>
      </c>
      <c r="AB4" s="89">
        <v>1062</v>
      </c>
      <c r="AC4" s="89">
        <v>938</v>
      </c>
      <c r="AD4" s="89"/>
    </row>
    <row r="5" spans="1:31" x14ac:dyDescent="0.25">
      <c r="A5" t="s">
        <v>45</v>
      </c>
      <c r="B5" s="89">
        <v>605</v>
      </c>
      <c r="C5" s="89">
        <v>517</v>
      </c>
      <c r="D5" s="89">
        <v>512</v>
      </c>
      <c r="E5" s="89">
        <v>456</v>
      </c>
      <c r="F5" s="89">
        <v>457</v>
      </c>
      <c r="G5" s="89">
        <v>480</v>
      </c>
      <c r="H5" s="89">
        <v>461</v>
      </c>
      <c r="I5" s="89">
        <v>447</v>
      </c>
      <c r="J5" s="89">
        <v>437</v>
      </c>
      <c r="K5" s="89">
        <v>429</v>
      </c>
      <c r="L5" s="89">
        <v>443</v>
      </c>
      <c r="M5" s="89">
        <v>431</v>
      </c>
      <c r="N5" s="89">
        <v>517</v>
      </c>
      <c r="O5" s="89">
        <v>469</v>
      </c>
      <c r="P5" s="89">
        <v>453</v>
      </c>
      <c r="Q5" s="89">
        <v>412</v>
      </c>
      <c r="R5" s="89">
        <v>389</v>
      </c>
      <c r="S5" s="89">
        <v>443</v>
      </c>
      <c r="T5" s="89">
        <v>463</v>
      </c>
      <c r="U5" s="89">
        <v>439</v>
      </c>
      <c r="V5" s="89">
        <v>414</v>
      </c>
      <c r="W5" s="89">
        <v>418</v>
      </c>
      <c r="X5" s="89">
        <v>399</v>
      </c>
      <c r="Y5" s="89">
        <v>421</v>
      </c>
      <c r="Z5" s="89">
        <v>483</v>
      </c>
      <c r="AA5" s="89">
        <v>448</v>
      </c>
      <c r="AB5" s="89">
        <v>392</v>
      </c>
      <c r="AC5" s="89">
        <v>369</v>
      </c>
      <c r="AD5" s="89"/>
    </row>
    <row r="6" spans="1:31" x14ac:dyDescent="0.25">
      <c r="A6" t="s">
        <v>46</v>
      </c>
      <c r="B6" s="89">
        <v>59577</v>
      </c>
      <c r="C6" s="89">
        <v>57279</v>
      </c>
      <c r="D6" s="89">
        <v>56222</v>
      </c>
      <c r="E6" s="89">
        <v>56771</v>
      </c>
      <c r="F6" s="89">
        <v>55198</v>
      </c>
      <c r="G6" s="89">
        <v>59275</v>
      </c>
      <c r="H6" s="89">
        <v>58685</v>
      </c>
      <c r="I6" s="89">
        <v>56791</v>
      </c>
      <c r="J6" s="89">
        <v>56166</v>
      </c>
      <c r="K6" s="89">
        <v>53555</v>
      </c>
      <c r="L6" s="89">
        <v>53633</v>
      </c>
      <c r="M6" s="89">
        <v>53750</v>
      </c>
      <c r="N6" s="89">
        <v>57046</v>
      </c>
      <c r="O6" s="89">
        <v>54604</v>
      </c>
      <c r="P6" s="89">
        <v>53483</v>
      </c>
      <c r="Q6" s="89">
        <v>51894</v>
      </c>
      <c r="R6" s="89">
        <v>50540</v>
      </c>
      <c r="S6" s="89">
        <v>55013</v>
      </c>
      <c r="T6" s="89">
        <v>54675</v>
      </c>
      <c r="U6" s="89">
        <v>52552</v>
      </c>
      <c r="V6" s="89">
        <v>52701</v>
      </c>
      <c r="W6" s="89">
        <v>50049</v>
      </c>
      <c r="X6" s="89">
        <v>49415</v>
      </c>
      <c r="Y6" s="89">
        <v>49739</v>
      </c>
      <c r="Z6" s="89">
        <v>52342</v>
      </c>
      <c r="AA6" s="89">
        <v>46784</v>
      </c>
      <c r="AB6" s="89">
        <v>41736</v>
      </c>
      <c r="AC6" s="89">
        <v>41368</v>
      </c>
      <c r="AD6" s="89"/>
    </row>
    <row r="7" spans="1:31" x14ac:dyDescent="0.25">
      <c r="A7" t="s">
        <v>47</v>
      </c>
      <c r="B7" s="89">
        <v>1308</v>
      </c>
      <c r="C7" s="89">
        <v>1258</v>
      </c>
      <c r="D7" s="89">
        <v>1186</v>
      </c>
      <c r="E7" s="89">
        <v>1137</v>
      </c>
      <c r="F7" s="89">
        <v>1129</v>
      </c>
      <c r="G7" s="89">
        <v>1058</v>
      </c>
      <c r="H7" s="89">
        <v>1029</v>
      </c>
      <c r="I7" s="89">
        <v>1007</v>
      </c>
      <c r="J7" s="89">
        <v>992</v>
      </c>
      <c r="K7" s="89">
        <v>984</v>
      </c>
      <c r="L7" s="89">
        <v>985</v>
      </c>
      <c r="M7" s="89">
        <v>1009</v>
      </c>
      <c r="N7" s="89">
        <v>1164</v>
      </c>
      <c r="O7" s="89">
        <v>1061</v>
      </c>
      <c r="P7" s="89">
        <v>1045</v>
      </c>
      <c r="Q7" s="89">
        <v>979</v>
      </c>
      <c r="R7" s="89">
        <v>952</v>
      </c>
      <c r="S7" s="89">
        <v>985</v>
      </c>
      <c r="T7" s="89">
        <v>964</v>
      </c>
      <c r="U7" s="89">
        <v>960</v>
      </c>
      <c r="V7" s="89">
        <v>936</v>
      </c>
      <c r="W7" s="89">
        <v>907</v>
      </c>
      <c r="X7" s="89">
        <v>958</v>
      </c>
      <c r="Y7" s="89">
        <v>1008</v>
      </c>
      <c r="Z7" s="89">
        <v>1144</v>
      </c>
      <c r="AA7" s="89">
        <v>1057</v>
      </c>
      <c r="AB7" s="89">
        <v>918</v>
      </c>
      <c r="AC7" s="89">
        <v>824</v>
      </c>
      <c r="AD7" s="89"/>
    </row>
    <row r="8" spans="1:31" x14ac:dyDescent="0.25">
      <c r="A8" t="s">
        <v>48</v>
      </c>
      <c r="B8" s="89">
        <v>1242</v>
      </c>
      <c r="C8" s="89">
        <v>1136</v>
      </c>
      <c r="D8" s="89">
        <v>1085</v>
      </c>
      <c r="E8" s="89">
        <v>1004</v>
      </c>
      <c r="F8" s="89">
        <v>981</v>
      </c>
      <c r="G8" s="89">
        <v>1034</v>
      </c>
      <c r="H8" s="89">
        <v>1048</v>
      </c>
      <c r="I8" s="89">
        <v>930</v>
      </c>
      <c r="J8" s="89">
        <v>888</v>
      </c>
      <c r="K8" s="89">
        <v>864</v>
      </c>
      <c r="L8" s="89">
        <v>877</v>
      </c>
      <c r="M8" s="89">
        <v>884</v>
      </c>
      <c r="N8" s="89">
        <v>1078</v>
      </c>
      <c r="O8" s="89">
        <v>966</v>
      </c>
      <c r="P8" s="89">
        <v>924</v>
      </c>
      <c r="Q8" s="89">
        <v>835</v>
      </c>
      <c r="R8" s="89">
        <v>803</v>
      </c>
      <c r="S8" s="89">
        <v>865</v>
      </c>
      <c r="T8" s="89">
        <v>914</v>
      </c>
      <c r="U8" s="89">
        <v>869</v>
      </c>
      <c r="V8" s="89">
        <v>826</v>
      </c>
      <c r="W8" s="89">
        <v>841</v>
      </c>
      <c r="X8" s="89">
        <v>860</v>
      </c>
      <c r="Y8" s="89">
        <v>874</v>
      </c>
      <c r="Z8" s="89">
        <v>1040</v>
      </c>
      <c r="AA8" s="89">
        <v>963</v>
      </c>
      <c r="AB8" s="89">
        <v>816</v>
      </c>
      <c r="AC8" s="89">
        <v>777</v>
      </c>
      <c r="AD8" s="89"/>
    </row>
    <row r="9" spans="1:31" x14ac:dyDescent="0.25">
      <c r="A9" t="s">
        <v>49</v>
      </c>
      <c r="B9" s="89">
        <v>1282</v>
      </c>
      <c r="C9" s="89">
        <v>1178</v>
      </c>
      <c r="D9" s="89">
        <v>1120</v>
      </c>
      <c r="E9" s="89">
        <v>1039</v>
      </c>
      <c r="F9" s="89">
        <v>1013</v>
      </c>
      <c r="G9" s="89">
        <v>1064</v>
      </c>
      <c r="H9" s="89">
        <v>1081</v>
      </c>
      <c r="I9" s="89">
        <v>958</v>
      </c>
      <c r="J9" s="89">
        <v>916</v>
      </c>
      <c r="K9" s="89">
        <v>890</v>
      </c>
      <c r="L9" s="89">
        <v>904</v>
      </c>
      <c r="M9" s="89">
        <v>910</v>
      </c>
      <c r="N9" s="89">
        <v>1115</v>
      </c>
      <c r="O9" s="89">
        <v>1002</v>
      </c>
      <c r="P9" s="89">
        <v>954</v>
      </c>
      <c r="Q9" s="89">
        <v>863</v>
      </c>
      <c r="R9" s="89">
        <v>829</v>
      </c>
      <c r="S9" s="89">
        <v>892</v>
      </c>
      <c r="T9" s="89">
        <v>944</v>
      </c>
      <c r="U9" s="89">
        <v>898</v>
      </c>
      <c r="V9" s="89">
        <v>851</v>
      </c>
      <c r="W9" s="89">
        <v>866</v>
      </c>
      <c r="X9" s="89">
        <v>887</v>
      </c>
      <c r="Y9" s="89">
        <v>897</v>
      </c>
      <c r="Z9" s="89">
        <v>1069</v>
      </c>
      <c r="AA9" s="89">
        <v>989</v>
      </c>
      <c r="AB9" s="89">
        <v>839</v>
      </c>
      <c r="AC9" s="89">
        <v>803</v>
      </c>
      <c r="AD9" s="89"/>
    </row>
    <row r="10" spans="1:31" x14ac:dyDescent="0.25">
      <c r="A10" t="s">
        <v>50</v>
      </c>
      <c r="B10" s="89">
        <v>19</v>
      </c>
      <c r="C10" s="89">
        <v>20</v>
      </c>
      <c r="D10" s="89">
        <v>20</v>
      </c>
      <c r="E10" s="89">
        <v>21</v>
      </c>
      <c r="F10" s="89">
        <v>18</v>
      </c>
      <c r="G10" s="89">
        <v>16</v>
      </c>
      <c r="H10" s="89">
        <v>20</v>
      </c>
      <c r="I10" s="89">
        <v>20</v>
      </c>
      <c r="J10" s="89">
        <v>19</v>
      </c>
      <c r="K10" s="89">
        <v>16</v>
      </c>
      <c r="L10" s="89">
        <v>23</v>
      </c>
      <c r="M10" s="89">
        <v>25</v>
      </c>
      <c r="N10" s="89">
        <v>22</v>
      </c>
      <c r="O10" s="89">
        <v>21</v>
      </c>
      <c r="P10" s="89">
        <v>20</v>
      </c>
      <c r="Q10" s="89">
        <v>22</v>
      </c>
      <c r="R10" s="89">
        <v>26</v>
      </c>
      <c r="S10" s="89">
        <v>27</v>
      </c>
      <c r="T10" s="89">
        <v>24</v>
      </c>
      <c r="U10" s="89">
        <v>23</v>
      </c>
      <c r="V10" s="89">
        <v>19</v>
      </c>
      <c r="W10" s="89">
        <v>16</v>
      </c>
      <c r="X10" s="89">
        <v>16</v>
      </c>
      <c r="Y10" s="89">
        <v>17</v>
      </c>
      <c r="Z10" s="89">
        <v>16</v>
      </c>
      <c r="AA10" s="89">
        <v>17</v>
      </c>
      <c r="AB10" s="89">
        <v>13</v>
      </c>
      <c r="AC10" s="89">
        <v>10</v>
      </c>
      <c r="AD10" s="89"/>
    </row>
    <row r="11" spans="1:31" x14ac:dyDescent="0.25">
      <c r="A11" t="s">
        <v>51</v>
      </c>
      <c r="B11" s="89">
        <v>40</v>
      </c>
      <c r="C11" s="89">
        <v>42</v>
      </c>
      <c r="D11" s="89">
        <v>35</v>
      </c>
      <c r="E11" s="89">
        <v>35</v>
      </c>
      <c r="F11" s="89">
        <v>32</v>
      </c>
      <c r="G11" s="89">
        <v>30</v>
      </c>
      <c r="H11" s="89">
        <v>33</v>
      </c>
      <c r="I11" s="89">
        <v>28</v>
      </c>
      <c r="J11" s="89">
        <v>28</v>
      </c>
      <c r="K11" s="89">
        <v>26</v>
      </c>
      <c r="L11" s="89">
        <v>27</v>
      </c>
      <c r="M11" s="89">
        <v>26</v>
      </c>
      <c r="N11" s="89">
        <v>37</v>
      </c>
      <c r="O11" s="89">
        <v>36</v>
      </c>
      <c r="P11" s="89">
        <v>30</v>
      </c>
      <c r="Q11" s="89">
        <v>28</v>
      </c>
      <c r="R11" s="89">
        <v>26</v>
      </c>
      <c r="S11" s="89">
        <v>27</v>
      </c>
      <c r="T11" s="89">
        <v>30</v>
      </c>
      <c r="U11" s="89">
        <v>29</v>
      </c>
      <c r="V11" s="89">
        <v>25</v>
      </c>
      <c r="W11" s="89">
        <v>25</v>
      </c>
      <c r="X11" s="89">
        <v>27</v>
      </c>
      <c r="Y11" s="89">
        <v>23</v>
      </c>
      <c r="Z11" s="89">
        <v>29</v>
      </c>
      <c r="AA11" s="89">
        <v>26</v>
      </c>
      <c r="AB11" s="89">
        <v>23</v>
      </c>
      <c r="AC11" s="89">
        <v>26</v>
      </c>
      <c r="AD11" s="89"/>
    </row>
    <row r="12" spans="1:31" x14ac:dyDescent="0.25">
      <c r="A12" t="s">
        <v>52</v>
      </c>
      <c r="B12" s="89">
        <v>605</v>
      </c>
      <c r="C12" s="89">
        <v>517</v>
      </c>
      <c r="D12" s="89">
        <v>512</v>
      </c>
      <c r="E12" s="89">
        <v>456</v>
      </c>
      <c r="F12" s="89">
        <v>457</v>
      </c>
      <c r="G12" s="89">
        <v>480</v>
      </c>
      <c r="H12" s="89">
        <v>461</v>
      </c>
      <c r="I12" s="89">
        <v>447</v>
      </c>
      <c r="J12" s="89">
        <v>437</v>
      </c>
      <c r="K12" s="89">
        <v>429</v>
      </c>
      <c r="L12" s="89">
        <v>443</v>
      </c>
      <c r="M12" s="89">
        <v>431</v>
      </c>
      <c r="N12" s="89">
        <v>517</v>
      </c>
      <c r="O12" s="89">
        <v>469</v>
      </c>
      <c r="P12" s="89">
        <v>453</v>
      </c>
      <c r="Q12" s="89">
        <v>412</v>
      </c>
      <c r="R12" s="89">
        <v>389</v>
      </c>
      <c r="S12" s="89">
        <v>443</v>
      </c>
      <c r="T12" s="89">
        <v>463</v>
      </c>
      <c r="U12" s="89">
        <v>439</v>
      </c>
      <c r="V12" s="89">
        <v>414</v>
      </c>
      <c r="W12" s="89">
        <v>418</v>
      </c>
      <c r="X12" s="89">
        <v>399</v>
      </c>
      <c r="Y12" s="89">
        <v>421</v>
      </c>
      <c r="Z12" s="89">
        <v>483</v>
      </c>
      <c r="AA12" s="89">
        <v>448</v>
      </c>
      <c r="AB12" s="89">
        <v>392</v>
      </c>
      <c r="AC12" s="89">
        <v>369</v>
      </c>
      <c r="AD12" s="89"/>
    </row>
    <row r="13" spans="1:31" x14ac:dyDescent="0.25">
      <c r="A13" t="s">
        <v>53</v>
      </c>
      <c r="B13" s="89">
        <v>1664</v>
      </c>
      <c r="C13" s="89">
        <v>1545</v>
      </c>
      <c r="D13" s="89">
        <v>1423</v>
      </c>
      <c r="E13" s="89">
        <v>1321</v>
      </c>
      <c r="F13" s="89">
        <v>1229</v>
      </c>
      <c r="G13" s="89">
        <v>1290</v>
      </c>
      <c r="H13" s="89">
        <v>1274</v>
      </c>
      <c r="I13" s="89">
        <v>1231</v>
      </c>
      <c r="J13" s="89">
        <v>1214</v>
      </c>
      <c r="K13" s="89">
        <v>1185</v>
      </c>
      <c r="L13" s="89">
        <v>1167</v>
      </c>
      <c r="M13" s="89">
        <v>1225</v>
      </c>
      <c r="N13" s="89">
        <v>1439</v>
      </c>
      <c r="O13" s="89">
        <v>1360</v>
      </c>
      <c r="P13" s="89">
        <v>1348</v>
      </c>
      <c r="Q13" s="89">
        <v>1223</v>
      </c>
      <c r="R13" s="89">
        <v>1130</v>
      </c>
      <c r="S13" s="89">
        <v>1174</v>
      </c>
      <c r="T13" s="89">
        <v>1183</v>
      </c>
      <c r="U13" s="89">
        <v>1136</v>
      </c>
      <c r="V13" s="89">
        <v>1132</v>
      </c>
      <c r="W13" s="89">
        <v>1098</v>
      </c>
      <c r="X13" s="89">
        <v>1121</v>
      </c>
      <c r="Y13" s="89">
        <v>1198</v>
      </c>
      <c r="Z13" s="89">
        <v>1402</v>
      </c>
      <c r="AA13" s="89">
        <v>1298</v>
      </c>
      <c r="AB13" s="89">
        <v>1113</v>
      </c>
      <c r="AC13" s="89">
        <v>1008</v>
      </c>
      <c r="AD13" s="89"/>
    </row>
    <row r="14" spans="1:31" x14ac:dyDescent="0.25">
      <c r="A14" t="s">
        <v>54</v>
      </c>
      <c r="B14" s="89">
        <v>1308</v>
      </c>
      <c r="C14" s="89">
        <v>1258</v>
      </c>
      <c r="D14" s="89">
        <v>1186</v>
      </c>
      <c r="E14" s="89">
        <v>1137</v>
      </c>
      <c r="F14" s="89">
        <v>1129</v>
      </c>
      <c r="G14" s="89">
        <v>1058</v>
      </c>
      <c r="H14" s="89">
        <v>1029</v>
      </c>
      <c r="I14" s="89">
        <v>1007</v>
      </c>
      <c r="J14" s="89">
        <v>992</v>
      </c>
      <c r="K14" s="89">
        <v>984</v>
      </c>
      <c r="L14" s="89">
        <v>985</v>
      </c>
      <c r="M14" s="89">
        <v>1009</v>
      </c>
      <c r="N14" s="89">
        <v>1164</v>
      </c>
      <c r="O14" s="89">
        <v>1061</v>
      </c>
      <c r="P14" s="89">
        <v>1045</v>
      </c>
      <c r="Q14" s="89">
        <v>979</v>
      </c>
      <c r="R14" s="89">
        <v>952</v>
      </c>
      <c r="S14" s="89">
        <v>985</v>
      </c>
      <c r="T14" s="89">
        <v>964</v>
      </c>
      <c r="U14" s="89">
        <v>960</v>
      </c>
      <c r="V14" s="89">
        <v>936</v>
      </c>
      <c r="W14" s="89">
        <v>907</v>
      </c>
      <c r="X14" s="89">
        <v>958</v>
      </c>
      <c r="Y14" s="89">
        <v>1008</v>
      </c>
      <c r="Z14" s="89">
        <v>1144</v>
      </c>
      <c r="AA14" s="89">
        <v>1057</v>
      </c>
      <c r="AB14" s="89">
        <v>918</v>
      </c>
      <c r="AC14" s="89">
        <v>824</v>
      </c>
      <c r="AD14" s="89"/>
    </row>
    <row r="15" spans="1:31" x14ac:dyDescent="0.25">
      <c r="A15" t="s">
        <v>55</v>
      </c>
      <c r="B15" s="89">
        <v>7830</v>
      </c>
      <c r="C15" s="89">
        <v>7460</v>
      </c>
      <c r="D15" s="89">
        <v>7190</v>
      </c>
      <c r="E15" s="89">
        <v>7278</v>
      </c>
      <c r="F15" s="89">
        <v>7111</v>
      </c>
      <c r="G15" s="89">
        <v>7547</v>
      </c>
      <c r="H15" s="89">
        <v>7585</v>
      </c>
      <c r="I15" s="89">
        <v>7473</v>
      </c>
      <c r="J15" s="89">
        <v>7462</v>
      </c>
      <c r="K15" s="89">
        <v>7105</v>
      </c>
      <c r="L15" s="89">
        <v>7073</v>
      </c>
      <c r="M15" s="89">
        <v>7004</v>
      </c>
      <c r="N15" s="89">
        <v>7497</v>
      </c>
      <c r="O15" s="89">
        <v>7109</v>
      </c>
      <c r="P15" s="89">
        <v>6878</v>
      </c>
      <c r="Q15" s="89">
        <v>6704</v>
      </c>
      <c r="R15" s="89">
        <v>6601</v>
      </c>
      <c r="S15" s="89">
        <v>7157</v>
      </c>
      <c r="T15" s="89">
        <v>7283</v>
      </c>
      <c r="U15" s="89">
        <v>7044</v>
      </c>
      <c r="V15" s="89">
        <v>7097</v>
      </c>
      <c r="W15" s="89">
        <v>6783</v>
      </c>
      <c r="X15" s="89">
        <v>6662</v>
      </c>
      <c r="Y15" s="89">
        <v>6656</v>
      </c>
      <c r="Z15" s="89">
        <v>6925</v>
      </c>
      <c r="AA15" s="89">
        <v>6188</v>
      </c>
      <c r="AB15" s="89">
        <v>5443</v>
      </c>
      <c r="AC15" s="89">
        <v>5447</v>
      </c>
      <c r="AD15" s="89"/>
    </row>
    <row r="16" spans="1:31" x14ac:dyDescent="0.25">
      <c r="A16" t="s">
        <v>56</v>
      </c>
      <c r="B16" s="89">
        <v>403</v>
      </c>
      <c r="C16" s="89">
        <v>393</v>
      </c>
      <c r="D16" s="89">
        <v>382</v>
      </c>
      <c r="E16" s="89">
        <v>338</v>
      </c>
      <c r="F16" s="89">
        <v>329</v>
      </c>
      <c r="G16" s="89">
        <v>351</v>
      </c>
      <c r="H16" s="89">
        <v>370</v>
      </c>
      <c r="I16" s="89">
        <v>334</v>
      </c>
      <c r="J16" s="89">
        <v>320</v>
      </c>
      <c r="K16" s="89">
        <v>306</v>
      </c>
      <c r="L16" s="89">
        <v>294</v>
      </c>
      <c r="M16" s="89">
        <v>295</v>
      </c>
      <c r="N16" s="89">
        <v>330</v>
      </c>
      <c r="O16" s="89">
        <v>308</v>
      </c>
      <c r="P16" s="89">
        <v>301</v>
      </c>
      <c r="Q16" s="89">
        <v>261</v>
      </c>
      <c r="R16" s="89">
        <v>252</v>
      </c>
      <c r="S16" s="89">
        <v>278</v>
      </c>
      <c r="T16" s="89">
        <v>290</v>
      </c>
      <c r="U16" s="89">
        <v>288</v>
      </c>
      <c r="V16" s="89">
        <v>269</v>
      </c>
      <c r="W16" s="89">
        <v>255</v>
      </c>
      <c r="X16" s="89">
        <v>240</v>
      </c>
      <c r="Y16" s="89">
        <v>242</v>
      </c>
      <c r="Z16" s="89">
        <v>291</v>
      </c>
      <c r="AA16" s="89">
        <v>259</v>
      </c>
      <c r="AB16" s="89">
        <v>210</v>
      </c>
      <c r="AC16" s="89">
        <v>209</v>
      </c>
      <c r="AD16" s="89"/>
    </row>
    <row r="17" spans="1:30" x14ac:dyDescent="0.25">
      <c r="A17" t="s">
        <v>57</v>
      </c>
      <c r="B17" s="89">
        <v>199</v>
      </c>
      <c r="C17" s="89">
        <v>178</v>
      </c>
      <c r="D17" s="89">
        <v>166</v>
      </c>
      <c r="E17" s="89">
        <v>146</v>
      </c>
      <c r="F17" s="89">
        <v>139</v>
      </c>
      <c r="G17" s="89">
        <v>138</v>
      </c>
      <c r="H17" s="89">
        <v>136</v>
      </c>
      <c r="I17" s="89">
        <v>127</v>
      </c>
      <c r="J17" s="89">
        <v>118</v>
      </c>
      <c r="K17" s="89">
        <v>115</v>
      </c>
      <c r="L17" s="89">
        <v>116</v>
      </c>
      <c r="M17" s="89">
        <v>129</v>
      </c>
      <c r="N17" s="89">
        <v>160</v>
      </c>
      <c r="O17" s="89">
        <v>147</v>
      </c>
      <c r="P17" s="89">
        <v>137</v>
      </c>
      <c r="Q17" s="89">
        <v>123</v>
      </c>
      <c r="R17" s="89">
        <v>108</v>
      </c>
      <c r="S17" s="89">
        <v>111</v>
      </c>
      <c r="T17" s="89">
        <v>111</v>
      </c>
      <c r="U17" s="89">
        <v>98</v>
      </c>
      <c r="V17" s="89">
        <v>96</v>
      </c>
      <c r="W17" s="89">
        <v>98</v>
      </c>
      <c r="X17" s="89">
        <v>106</v>
      </c>
      <c r="Y17" s="89">
        <v>104</v>
      </c>
      <c r="Z17" s="89">
        <v>132</v>
      </c>
      <c r="AA17" s="89">
        <v>113</v>
      </c>
      <c r="AB17" s="89">
        <v>109</v>
      </c>
      <c r="AC17" s="89">
        <v>93</v>
      </c>
      <c r="AD17" s="89"/>
    </row>
    <row r="18" spans="1:30" x14ac:dyDescent="0.25">
      <c r="A18" t="s">
        <v>58</v>
      </c>
      <c r="B18" s="89">
        <v>17236</v>
      </c>
      <c r="C18" s="89">
        <v>16721</v>
      </c>
      <c r="D18" s="89">
        <v>16495</v>
      </c>
      <c r="E18" s="89">
        <v>16627</v>
      </c>
      <c r="F18" s="89">
        <v>16220</v>
      </c>
      <c r="G18" s="89">
        <v>17464</v>
      </c>
      <c r="H18" s="89">
        <v>17386</v>
      </c>
      <c r="I18" s="89">
        <v>16790</v>
      </c>
      <c r="J18" s="89">
        <v>16540</v>
      </c>
      <c r="K18" s="89">
        <v>15803</v>
      </c>
      <c r="L18" s="89">
        <v>15617</v>
      </c>
      <c r="M18" s="89">
        <v>15566</v>
      </c>
      <c r="N18" s="89">
        <v>16490</v>
      </c>
      <c r="O18" s="89">
        <v>15854</v>
      </c>
      <c r="P18" s="89">
        <v>15729</v>
      </c>
      <c r="Q18" s="89">
        <v>15047</v>
      </c>
      <c r="R18" s="89">
        <v>14856</v>
      </c>
      <c r="S18" s="89">
        <v>16198</v>
      </c>
      <c r="T18" s="89">
        <v>15970</v>
      </c>
      <c r="U18" s="89">
        <v>15398</v>
      </c>
      <c r="V18" s="89">
        <v>15319</v>
      </c>
      <c r="W18" s="89">
        <v>14785</v>
      </c>
      <c r="X18" s="89">
        <v>14448</v>
      </c>
      <c r="Y18" s="89">
        <v>14309</v>
      </c>
      <c r="Z18" s="89">
        <v>15098</v>
      </c>
      <c r="AA18" s="89">
        <v>13411</v>
      </c>
      <c r="AB18" s="89">
        <v>12040</v>
      </c>
      <c r="AC18" s="89">
        <v>11822</v>
      </c>
      <c r="AD18" s="89"/>
    </row>
    <row r="19" spans="1:30" x14ac:dyDescent="0.25">
      <c r="A19" t="s">
        <v>60</v>
      </c>
      <c r="B19" s="89">
        <v>66194</v>
      </c>
      <c r="C19" s="89">
        <v>63488</v>
      </c>
      <c r="D19" s="89">
        <v>62234</v>
      </c>
      <c r="E19" s="89">
        <v>62577</v>
      </c>
      <c r="F19" s="89">
        <v>60854</v>
      </c>
      <c r="G19" s="89">
        <v>65235</v>
      </c>
      <c r="H19" s="89">
        <v>64645</v>
      </c>
      <c r="I19" s="89">
        <v>62785</v>
      </c>
      <c r="J19" s="89">
        <v>62035</v>
      </c>
      <c r="K19" s="89">
        <v>59019</v>
      </c>
      <c r="L19" s="89">
        <v>59127</v>
      </c>
      <c r="M19" s="89">
        <v>59503</v>
      </c>
      <c r="N19" s="89">
        <v>63374</v>
      </c>
      <c r="O19" s="89">
        <v>60468</v>
      </c>
      <c r="P19" s="89">
        <v>59225</v>
      </c>
      <c r="Q19" s="89">
        <v>57346</v>
      </c>
      <c r="R19" s="89">
        <v>55858</v>
      </c>
      <c r="S19" s="89">
        <v>61110</v>
      </c>
      <c r="T19" s="89">
        <v>60588</v>
      </c>
      <c r="U19" s="89">
        <v>58534</v>
      </c>
      <c r="V19" s="89">
        <v>58714</v>
      </c>
      <c r="W19" s="89">
        <v>55900</v>
      </c>
      <c r="X19" s="89">
        <v>55342</v>
      </c>
      <c r="Y19" s="89">
        <v>55970</v>
      </c>
      <c r="Z19" s="89">
        <v>59577</v>
      </c>
      <c r="AA19" s="89">
        <v>52695</v>
      </c>
      <c r="AB19" s="89">
        <v>47434</v>
      </c>
      <c r="AC19" s="89">
        <v>46733</v>
      </c>
      <c r="AD19" s="89"/>
    </row>
    <row r="20" spans="1:30" x14ac:dyDescent="0.25">
      <c r="A20" t="s">
        <v>59</v>
      </c>
      <c r="B20" s="89">
        <v>59577</v>
      </c>
      <c r="C20" s="89">
        <v>57279</v>
      </c>
      <c r="D20" s="89">
        <v>56222</v>
      </c>
      <c r="E20" s="89">
        <v>56771</v>
      </c>
      <c r="F20" s="89">
        <v>55198</v>
      </c>
      <c r="G20" s="89">
        <v>59275</v>
      </c>
      <c r="H20" s="89">
        <v>58685</v>
      </c>
      <c r="I20" s="89">
        <v>56791</v>
      </c>
      <c r="J20" s="89">
        <v>56166</v>
      </c>
      <c r="K20" s="89">
        <v>53555</v>
      </c>
      <c r="L20" s="89">
        <v>53633</v>
      </c>
      <c r="M20" s="89">
        <v>53750</v>
      </c>
      <c r="N20" s="89">
        <v>57046</v>
      </c>
      <c r="O20" s="89">
        <v>54604</v>
      </c>
      <c r="P20" s="89">
        <v>53483</v>
      </c>
      <c r="Q20" s="89">
        <v>51894</v>
      </c>
      <c r="R20" s="89">
        <v>50540</v>
      </c>
      <c r="S20" s="89">
        <v>55013</v>
      </c>
      <c r="T20" s="89">
        <v>54675</v>
      </c>
      <c r="U20" s="89">
        <v>52552</v>
      </c>
      <c r="V20" s="89">
        <v>52701</v>
      </c>
      <c r="W20" s="89">
        <v>50049</v>
      </c>
      <c r="X20" s="89">
        <v>49415</v>
      </c>
      <c r="Y20" s="89">
        <v>49739</v>
      </c>
      <c r="Z20" s="89">
        <v>52342</v>
      </c>
      <c r="AA20" s="89">
        <v>46784</v>
      </c>
      <c r="AB20" s="89">
        <v>41736</v>
      </c>
      <c r="AC20" s="89">
        <v>41368</v>
      </c>
      <c r="AD20" s="89"/>
    </row>
    <row r="21" spans="1:30" x14ac:dyDescent="0.25">
      <c r="A21" t="s">
        <v>61</v>
      </c>
      <c r="B21" s="89">
        <v>111</v>
      </c>
      <c r="C21" s="89">
        <v>108</v>
      </c>
      <c r="D21" s="89">
        <v>98</v>
      </c>
      <c r="E21" s="89">
        <v>93</v>
      </c>
      <c r="F21" s="89">
        <v>89</v>
      </c>
      <c r="G21" s="89">
        <v>95</v>
      </c>
      <c r="H21" s="89">
        <v>99</v>
      </c>
      <c r="I21" s="89">
        <v>92</v>
      </c>
      <c r="J21" s="89">
        <v>89</v>
      </c>
      <c r="K21" s="89">
        <v>91</v>
      </c>
      <c r="L21" s="89">
        <v>99</v>
      </c>
      <c r="M21" s="89">
        <v>95</v>
      </c>
      <c r="N21" s="89">
        <v>107</v>
      </c>
      <c r="O21" s="89">
        <v>101</v>
      </c>
      <c r="P21" s="89">
        <v>92</v>
      </c>
      <c r="Q21" s="89">
        <v>90</v>
      </c>
      <c r="R21" s="89">
        <v>90</v>
      </c>
      <c r="S21" s="89">
        <v>101</v>
      </c>
      <c r="T21" s="89">
        <v>94</v>
      </c>
      <c r="U21" s="89">
        <v>96</v>
      </c>
      <c r="V21" s="89">
        <v>90</v>
      </c>
      <c r="W21" s="89">
        <v>83</v>
      </c>
      <c r="X21" s="89">
        <v>86</v>
      </c>
      <c r="Y21" s="89">
        <v>89</v>
      </c>
      <c r="Z21" s="89">
        <v>109</v>
      </c>
      <c r="AA21" s="89">
        <v>102</v>
      </c>
      <c r="AB21" s="89">
        <v>86</v>
      </c>
      <c r="AC21" s="89">
        <v>84</v>
      </c>
      <c r="AD21" s="89"/>
    </row>
    <row r="22" spans="1:30" x14ac:dyDescent="0.25">
      <c r="A22" t="s">
        <v>62</v>
      </c>
      <c r="B22" s="89">
        <v>1664</v>
      </c>
      <c r="C22" s="89">
        <v>1545</v>
      </c>
      <c r="D22" s="89">
        <v>1423</v>
      </c>
      <c r="E22" s="89">
        <v>1321</v>
      </c>
      <c r="F22" s="89">
        <v>1229</v>
      </c>
      <c r="G22" s="89">
        <v>1290</v>
      </c>
      <c r="H22" s="89">
        <v>1274</v>
      </c>
      <c r="I22" s="89">
        <v>1231</v>
      </c>
      <c r="J22" s="89">
        <v>1214</v>
      </c>
      <c r="K22" s="89">
        <v>1185</v>
      </c>
      <c r="L22" s="89">
        <v>1167</v>
      </c>
      <c r="M22" s="89">
        <v>1225</v>
      </c>
      <c r="N22" s="89">
        <v>1439</v>
      </c>
      <c r="O22" s="89">
        <v>1360</v>
      </c>
      <c r="P22" s="89">
        <v>1348</v>
      </c>
      <c r="Q22" s="89">
        <v>1223</v>
      </c>
      <c r="R22" s="89">
        <v>1130</v>
      </c>
      <c r="S22" s="89">
        <v>1174</v>
      </c>
      <c r="T22" s="89">
        <v>1183</v>
      </c>
      <c r="U22" s="89">
        <v>1136</v>
      </c>
      <c r="V22" s="89">
        <v>1132</v>
      </c>
      <c r="W22" s="89">
        <v>1098</v>
      </c>
      <c r="X22" s="89">
        <v>1121</v>
      </c>
      <c r="Y22" s="89">
        <v>1198</v>
      </c>
      <c r="Z22" s="89">
        <v>1402</v>
      </c>
      <c r="AA22" s="89">
        <v>1298</v>
      </c>
      <c r="AB22" s="89">
        <v>1113</v>
      </c>
      <c r="AC22" s="89">
        <v>1008</v>
      </c>
      <c r="AD22" s="89"/>
    </row>
    <row r="23" spans="1:30" x14ac:dyDescent="0.25">
      <c r="A23" t="s">
        <v>63</v>
      </c>
      <c r="B23" s="89">
        <v>123</v>
      </c>
      <c r="C23" s="89">
        <v>119</v>
      </c>
      <c r="D23" s="89">
        <v>117</v>
      </c>
      <c r="E23" s="89">
        <v>117</v>
      </c>
      <c r="F23" s="89">
        <v>106</v>
      </c>
      <c r="G23" s="89">
        <v>114</v>
      </c>
      <c r="H23" s="89">
        <v>104</v>
      </c>
      <c r="I23" s="89">
        <v>101</v>
      </c>
      <c r="J23" s="89">
        <v>96</v>
      </c>
      <c r="K23" s="89">
        <v>104</v>
      </c>
      <c r="L23" s="89">
        <v>104</v>
      </c>
      <c r="M23" s="89">
        <v>100</v>
      </c>
      <c r="N23" s="89">
        <v>121</v>
      </c>
      <c r="O23" s="89">
        <v>107</v>
      </c>
      <c r="P23" s="89">
        <v>101</v>
      </c>
      <c r="Q23" s="89">
        <v>104</v>
      </c>
      <c r="R23" s="89">
        <v>100</v>
      </c>
      <c r="S23" s="89">
        <v>121</v>
      </c>
      <c r="T23" s="89">
        <v>108</v>
      </c>
      <c r="U23" s="89">
        <v>106</v>
      </c>
      <c r="V23" s="89">
        <v>107</v>
      </c>
      <c r="W23" s="89">
        <v>99</v>
      </c>
      <c r="X23" s="89">
        <v>96</v>
      </c>
      <c r="Y23" s="89">
        <v>98</v>
      </c>
      <c r="Z23" s="89">
        <v>104</v>
      </c>
      <c r="AA23" s="89">
        <v>97</v>
      </c>
      <c r="AB23" s="89">
        <v>84</v>
      </c>
      <c r="AC23" s="89">
        <v>73</v>
      </c>
      <c r="AD23" s="89"/>
    </row>
    <row r="24" spans="1:30" x14ac:dyDescent="0.25">
      <c r="A24" t="s">
        <v>37</v>
      </c>
      <c r="B24" s="89">
        <v>80549</v>
      </c>
      <c r="C24" s="89">
        <v>76907</v>
      </c>
      <c r="D24" s="89">
        <v>74919</v>
      </c>
      <c r="E24" s="89">
        <v>74336</v>
      </c>
      <c r="F24" s="89">
        <v>72204</v>
      </c>
      <c r="G24" s="89">
        <v>76650</v>
      </c>
      <c r="H24" s="89">
        <v>75836</v>
      </c>
      <c r="I24" s="89">
        <v>73197</v>
      </c>
      <c r="J24" s="89">
        <v>72320</v>
      </c>
      <c r="K24" s="89">
        <v>69243</v>
      </c>
      <c r="L24" s="89">
        <v>69275</v>
      </c>
      <c r="M24" s="89">
        <v>69427</v>
      </c>
      <c r="N24" s="89">
        <v>75613</v>
      </c>
      <c r="O24" s="89">
        <v>71877</v>
      </c>
      <c r="P24" s="89">
        <v>70413</v>
      </c>
      <c r="Q24" s="89">
        <v>67491</v>
      </c>
      <c r="R24" s="89">
        <v>65341</v>
      </c>
      <c r="S24" s="89">
        <v>70709</v>
      </c>
      <c r="T24" s="89">
        <v>70448</v>
      </c>
      <c r="U24" s="89">
        <v>67878</v>
      </c>
      <c r="V24" s="89">
        <v>67608</v>
      </c>
      <c r="W24" s="89">
        <v>64664</v>
      </c>
      <c r="X24" s="89">
        <v>64041</v>
      </c>
      <c r="Y24" s="89">
        <v>64928</v>
      </c>
      <c r="Z24" s="89">
        <v>70016</v>
      </c>
      <c r="AA24" s="89">
        <v>63194</v>
      </c>
      <c r="AB24" s="89">
        <v>55819</v>
      </c>
      <c r="AC24" s="89">
        <v>55001</v>
      </c>
      <c r="AD24" s="89">
        <v>58782</v>
      </c>
    </row>
    <row r="25" spans="1:30" x14ac:dyDescent="0.25">
      <c r="A25" t="s">
        <v>64</v>
      </c>
      <c r="B25" s="89">
        <v>6813</v>
      </c>
      <c r="C25" s="89">
        <v>6380</v>
      </c>
      <c r="D25" s="89">
        <v>6418</v>
      </c>
      <c r="E25" s="89">
        <v>6336</v>
      </c>
      <c r="F25" s="89">
        <v>6105</v>
      </c>
      <c r="G25" s="89">
        <v>6797</v>
      </c>
      <c r="H25" s="89">
        <v>6657</v>
      </c>
      <c r="I25" s="89">
        <v>6444</v>
      </c>
      <c r="J25" s="89">
        <v>6146</v>
      </c>
      <c r="K25" s="89">
        <v>5875</v>
      </c>
      <c r="L25" s="89">
        <v>5972</v>
      </c>
      <c r="M25" s="89">
        <v>6027</v>
      </c>
      <c r="N25" s="89">
        <v>6483</v>
      </c>
      <c r="O25" s="89">
        <v>6284</v>
      </c>
      <c r="P25" s="89">
        <v>6310</v>
      </c>
      <c r="Q25" s="89">
        <v>6130</v>
      </c>
      <c r="R25" s="89">
        <v>5741</v>
      </c>
      <c r="S25" s="89">
        <v>6364</v>
      </c>
      <c r="T25" s="89">
        <v>6287</v>
      </c>
      <c r="U25" s="89">
        <v>5817</v>
      </c>
      <c r="V25" s="89">
        <v>5813</v>
      </c>
      <c r="W25" s="89">
        <v>5525</v>
      </c>
      <c r="X25" s="89">
        <v>5530</v>
      </c>
      <c r="Y25" s="89">
        <v>5418</v>
      </c>
      <c r="Z25" s="89">
        <v>5776</v>
      </c>
      <c r="AA25" s="89">
        <v>5136</v>
      </c>
      <c r="AB25" s="89">
        <v>4715</v>
      </c>
      <c r="AC25" s="89">
        <v>4653</v>
      </c>
      <c r="AD25" s="89"/>
    </row>
    <row r="26" spans="1:30" x14ac:dyDescent="0.25">
      <c r="A26" t="s">
        <v>65</v>
      </c>
      <c r="B26" s="89">
        <v>1117</v>
      </c>
      <c r="C26" s="89">
        <v>1068</v>
      </c>
      <c r="D26" s="89">
        <v>1069</v>
      </c>
      <c r="E26" s="89">
        <v>1077</v>
      </c>
      <c r="F26" s="89">
        <v>1057</v>
      </c>
      <c r="G26" s="89">
        <v>1062</v>
      </c>
      <c r="H26" s="89">
        <v>1055</v>
      </c>
      <c r="I26" s="89">
        <v>1023</v>
      </c>
      <c r="J26" s="89">
        <v>1064</v>
      </c>
      <c r="K26" s="89">
        <v>1005</v>
      </c>
      <c r="L26" s="89">
        <v>991</v>
      </c>
      <c r="M26" s="89">
        <v>964</v>
      </c>
      <c r="N26" s="89">
        <v>1068</v>
      </c>
      <c r="O26" s="89">
        <v>982</v>
      </c>
      <c r="P26" s="89">
        <v>944</v>
      </c>
      <c r="Q26" s="89">
        <v>895</v>
      </c>
      <c r="R26" s="89">
        <v>914</v>
      </c>
      <c r="S26" s="89">
        <v>976</v>
      </c>
      <c r="T26" s="89">
        <v>986</v>
      </c>
      <c r="U26" s="89">
        <v>955</v>
      </c>
      <c r="V26" s="89">
        <v>980</v>
      </c>
      <c r="W26" s="89">
        <v>936</v>
      </c>
      <c r="X26" s="89">
        <v>930</v>
      </c>
      <c r="Y26" s="89">
        <v>949</v>
      </c>
      <c r="Z26" s="89">
        <v>1021</v>
      </c>
      <c r="AA26" s="89">
        <v>929</v>
      </c>
      <c r="AB26" s="89">
        <v>819</v>
      </c>
      <c r="AC26" s="89">
        <v>812</v>
      </c>
      <c r="AD26" s="89"/>
    </row>
    <row r="27" spans="1:30" x14ac:dyDescent="0.25">
      <c r="A27" t="s">
        <v>66</v>
      </c>
      <c r="B27" s="89">
        <v>1117</v>
      </c>
      <c r="C27" s="89">
        <v>1068</v>
      </c>
      <c r="D27" s="89">
        <v>1069</v>
      </c>
      <c r="E27" s="89">
        <v>1077</v>
      </c>
      <c r="F27" s="89">
        <v>1057</v>
      </c>
      <c r="G27" s="89">
        <v>1062</v>
      </c>
      <c r="H27" s="89">
        <v>1055</v>
      </c>
      <c r="I27" s="89">
        <v>1023</v>
      </c>
      <c r="J27" s="89">
        <v>1064</v>
      </c>
      <c r="K27" s="89">
        <v>1005</v>
      </c>
      <c r="L27" s="89">
        <v>991</v>
      </c>
      <c r="M27" s="89">
        <v>964</v>
      </c>
      <c r="N27" s="89">
        <v>1068</v>
      </c>
      <c r="O27" s="89">
        <v>982</v>
      </c>
      <c r="P27" s="89">
        <v>944</v>
      </c>
      <c r="Q27" s="89">
        <v>895</v>
      </c>
      <c r="R27" s="89">
        <v>914</v>
      </c>
      <c r="S27" s="89">
        <v>976</v>
      </c>
      <c r="T27" s="89">
        <v>986</v>
      </c>
      <c r="U27" s="89">
        <v>955</v>
      </c>
      <c r="V27" s="89">
        <v>980</v>
      </c>
      <c r="W27" s="89">
        <v>936</v>
      </c>
      <c r="X27" s="89">
        <v>930</v>
      </c>
      <c r="Y27" s="89">
        <v>949</v>
      </c>
      <c r="Z27" s="89">
        <v>1021</v>
      </c>
      <c r="AA27" s="89">
        <v>929</v>
      </c>
      <c r="AB27" s="89">
        <v>819</v>
      </c>
      <c r="AC27" s="89">
        <v>812</v>
      </c>
      <c r="AD27" s="89"/>
    </row>
    <row r="28" spans="1:30" x14ac:dyDescent="0.25">
      <c r="A28" t="s">
        <v>67</v>
      </c>
      <c r="B28" s="89">
        <v>139</v>
      </c>
      <c r="C28" s="89">
        <v>139</v>
      </c>
      <c r="D28" s="89">
        <v>132</v>
      </c>
      <c r="E28" s="89">
        <v>117</v>
      </c>
      <c r="F28" s="89">
        <v>111</v>
      </c>
      <c r="G28" s="89">
        <v>115</v>
      </c>
      <c r="H28" s="89">
        <v>114</v>
      </c>
      <c r="I28" s="89">
        <v>116</v>
      </c>
      <c r="J28" s="89">
        <v>111</v>
      </c>
      <c r="K28" s="89">
        <v>99</v>
      </c>
      <c r="L28" s="89">
        <v>103</v>
      </c>
      <c r="M28" s="89">
        <v>111</v>
      </c>
      <c r="N28" s="89">
        <v>123</v>
      </c>
      <c r="O28" s="89">
        <v>124</v>
      </c>
      <c r="P28" s="89">
        <v>122</v>
      </c>
      <c r="Q28" s="89">
        <v>108</v>
      </c>
      <c r="R28" s="89">
        <v>92</v>
      </c>
      <c r="S28" s="89">
        <v>100</v>
      </c>
      <c r="T28" s="89">
        <v>97</v>
      </c>
      <c r="U28" s="89">
        <v>101</v>
      </c>
      <c r="V28" s="89">
        <v>98</v>
      </c>
      <c r="W28" s="89">
        <v>100</v>
      </c>
      <c r="X28" s="89">
        <v>102</v>
      </c>
      <c r="Y28" s="89">
        <v>108</v>
      </c>
      <c r="Z28" s="89">
        <v>125</v>
      </c>
      <c r="AA28" s="89">
        <v>131</v>
      </c>
      <c r="AB28" s="89">
        <v>108</v>
      </c>
      <c r="AC28" s="89">
        <v>99</v>
      </c>
      <c r="AD28" s="89"/>
    </row>
    <row r="29" spans="1:30" x14ac:dyDescent="0.25">
      <c r="A29" t="s">
        <v>68</v>
      </c>
      <c r="B29" s="89">
        <v>6377</v>
      </c>
      <c r="C29" s="89">
        <v>5922</v>
      </c>
      <c r="D29" s="89">
        <v>5681</v>
      </c>
      <c r="E29" s="89">
        <v>5372</v>
      </c>
      <c r="F29" s="89">
        <v>5309</v>
      </c>
      <c r="G29" s="89">
        <v>5410</v>
      </c>
      <c r="H29" s="89">
        <v>5375</v>
      </c>
      <c r="I29" s="89">
        <v>5145</v>
      </c>
      <c r="J29" s="89">
        <v>5116</v>
      </c>
      <c r="K29" s="89">
        <v>4935</v>
      </c>
      <c r="L29" s="89">
        <v>4875</v>
      </c>
      <c r="M29" s="89">
        <v>4793</v>
      </c>
      <c r="N29" s="89">
        <v>5679</v>
      </c>
      <c r="O29" s="89">
        <v>5192</v>
      </c>
      <c r="P29" s="89">
        <v>5157</v>
      </c>
      <c r="Q29" s="89">
        <v>4797</v>
      </c>
      <c r="R29" s="89">
        <v>4592</v>
      </c>
      <c r="S29" s="89">
        <v>4846</v>
      </c>
      <c r="T29" s="89">
        <v>4885</v>
      </c>
      <c r="U29" s="89">
        <v>4787</v>
      </c>
      <c r="V29" s="89">
        <v>4633</v>
      </c>
      <c r="W29" s="89">
        <v>4513</v>
      </c>
      <c r="X29" s="89">
        <v>4499</v>
      </c>
      <c r="Y29" s="89">
        <v>4628</v>
      </c>
      <c r="Z29" s="89">
        <v>5390</v>
      </c>
      <c r="AA29" s="89">
        <v>4990</v>
      </c>
      <c r="AB29" s="89">
        <v>4293</v>
      </c>
      <c r="AC29" s="89">
        <v>4048</v>
      </c>
      <c r="AD29" s="89"/>
    </row>
    <row r="30" spans="1:30" x14ac:dyDescent="0.25">
      <c r="A30" t="s">
        <v>70</v>
      </c>
      <c r="B30" s="89">
        <v>12183</v>
      </c>
      <c r="C30" s="89">
        <v>11339</v>
      </c>
      <c r="D30" s="89">
        <v>10863</v>
      </c>
      <c r="E30" s="89">
        <v>10169</v>
      </c>
      <c r="F30" s="89">
        <v>9899</v>
      </c>
      <c r="G30" s="89">
        <v>10206</v>
      </c>
      <c r="H30" s="89">
        <v>10017</v>
      </c>
      <c r="I30" s="89">
        <v>9617</v>
      </c>
      <c r="J30" s="89">
        <v>9444</v>
      </c>
      <c r="K30" s="89">
        <v>9148</v>
      </c>
      <c r="L30" s="89">
        <v>9085</v>
      </c>
      <c r="M30" s="89">
        <v>9030</v>
      </c>
      <c r="N30" s="89">
        <v>10735</v>
      </c>
      <c r="O30" s="89">
        <v>9937</v>
      </c>
      <c r="P30" s="89">
        <v>9821</v>
      </c>
      <c r="Q30" s="89">
        <v>9059</v>
      </c>
      <c r="R30" s="89">
        <v>8612</v>
      </c>
      <c r="S30" s="89">
        <v>9135</v>
      </c>
      <c r="T30" s="89">
        <v>9161</v>
      </c>
      <c r="U30" s="89">
        <v>8978</v>
      </c>
      <c r="V30" s="89">
        <v>8676</v>
      </c>
      <c r="W30" s="89">
        <v>8518</v>
      </c>
      <c r="X30" s="89">
        <v>8447</v>
      </c>
      <c r="Y30" s="89">
        <v>8748</v>
      </c>
      <c r="Z30" s="89">
        <v>10303</v>
      </c>
      <c r="AA30" s="89">
        <v>9584</v>
      </c>
      <c r="AB30" s="89">
        <v>8197</v>
      </c>
      <c r="AC30" s="89">
        <v>7533</v>
      </c>
      <c r="AD30" s="89"/>
    </row>
    <row r="31" spans="1:30" x14ac:dyDescent="0.25">
      <c r="A31" t="s">
        <v>69</v>
      </c>
      <c r="B31" s="89">
        <v>16757</v>
      </c>
      <c r="C31" s="89">
        <v>15700</v>
      </c>
      <c r="D31" s="89">
        <v>14882</v>
      </c>
      <c r="E31" s="89">
        <v>13968</v>
      </c>
      <c r="F31" s="89">
        <v>13503</v>
      </c>
      <c r="G31" s="89">
        <v>13757</v>
      </c>
      <c r="H31" s="89">
        <v>13530</v>
      </c>
      <c r="I31" s="89">
        <v>13010</v>
      </c>
      <c r="J31" s="89">
        <v>12812</v>
      </c>
      <c r="K31" s="89">
        <v>12471</v>
      </c>
      <c r="L31" s="89">
        <v>12411</v>
      </c>
      <c r="M31" s="89">
        <v>12464</v>
      </c>
      <c r="N31" s="89">
        <v>14805</v>
      </c>
      <c r="O31" s="89">
        <v>13826</v>
      </c>
      <c r="P31" s="89">
        <v>13620</v>
      </c>
      <c r="Q31" s="89">
        <v>12544</v>
      </c>
      <c r="R31" s="89">
        <v>11841</v>
      </c>
      <c r="S31" s="89">
        <v>12474</v>
      </c>
      <c r="T31" s="89">
        <v>12478</v>
      </c>
      <c r="U31" s="89">
        <v>12164</v>
      </c>
      <c r="V31" s="89">
        <v>11835</v>
      </c>
      <c r="W31" s="89">
        <v>11585</v>
      </c>
      <c r="X31" s="89">
        <v>11605</v>
      </c>
      <c r="Y31" s="89">
        <v>12106</v>
      </c>
      <c r="Z31" s="89">
        <v>14147</v>
      </c>
      <c r="AA31" s="89">
        <v>13168</v>
      </c>
      <c r="AB31" s="89">
        <v>11290</v>
      </c>
      <c r="AC31" s="89">
        <v>10303</v>
      </c>
      <c r="AD31" s="89"/>
    </row>
    <row r="32" spans="1:30" x14ac:dyDescent="0.25">
      <c r="A32" t="s">
        <v>71</v>
      </c>
      <c r="B32" s="89">
        <v>2697</v>
      </c>
      <c r="C32" s="89">
        <v>2454</v>
      </c>
      <c r="D32" s="89">
        <v>2336</v>
      </c>
      <c r="E32" s="89">
        <v>2199</v>
      </c>
      <c r="F32" s="89">
        <v>2107</v>
      </c>
      <c r="G32" s="89">
        <v>2223</v>
      </c>
      <c r="H32" s="89">
        <v>2124</v>
      </c>
      <c r="I32" s="89">
        <v>2014</v>
      </c>
      <c r="J32" s="89">
        <v>2015</v>
      </c>
      <c r="K32" s="89">
        <v>1952</v>
      </c>
      <c r="L32" s="89">
        <v>1919</v>
      </c>
      <c r="M32" s="89">
        <v>1958</v>
      </c>
      <c r="N32" s="89">
        <v>2320</v>
      </c>
      <c r="O32" s="89">
        <v>2133</v>
      </c>
      <c r="P32" s="89">
        <v>2131</v>
      </c>
      <c r="Q32" s="89">
        <v>1931</v>
      </c>
      <c r="R32" s="89">
        <v>1845</v>
      </c>
      <c r="S32" s="89">
        <v>1965</v>
      </c>
      <c r="T32" s="89">
        <v>1942</v>
      </c>
      <c r="U32" s="89">
        <v>1896</v>
      </c>
      <c r="V32" s="89">
        <v>1821</v>
      </c>
      <c r="W32" s="89">
        <v>1885</v>
      </c>
      <c r="X32" s="89">
        <v>1821</v>
      </c>
      <c r="Y32" s="89">
        <v>1853</v>
      </c>
      <c r="Z32" s="89">
        <v>2182</v>
      </c>
      <c r="AA32" s="89">
        <v>2063</v>
      </c>
      <c r="AB32" s="89">
        <v>1753</v>
      </c>
      <c r="AC32" s="89">
        <v>1620</v>
      </c>
      <c r="AD32" s="89"/>
    </row>
    <row r="33" spans="1:30" x14ac:dyDescent="0.25">
      <c r="A33" t="s">
        <v>72</v>
      </c>
      <c r="B33" s="89">
        <v>118</v>
      </c>
      <c r="C33" s="89">
        <v>119</v>
      </c>
      <c r="D33" s="89">
        <v>105</v>
      </c>
      <c r="E33" s="89">
        <v>103</v>
      </c>
      <c r="F33" s="89">
        <v>100</v>
      </c>
      <c r="G33" s="89">
        <v>90</v>
      </c>
      <c r="H33" s="89">
        <v>90</v>
      </c>
      <c r="I33" s="89">
        <v>88</v>
      </c>
      <c r="J33" s="89">
        <v>86</v>
      </c>
      <c r="K33" s="89">
        <v>87</v>
      </c>
      <c r="L33" s="89">
        <v>86</v>
      </c>
      <c r="M33" s="89">
        <v>92</v>
      </c>
      <c r="N33" s="89">
        <v>105</v>
      </c>
      <c r="O33" s="89">
        <v>100</v>
      </c>
      <c r="P33" s="89">
        <v>86</v>
      </c>
      <c r="Q33" s="89">
        <v>94</v>
      </c>
      <c r="R33" s="89">
        <v>91</v>
      </c>
      <c r="S33" s="89">
        <v>83</v>
      </c>
      <c r="T33" s="89">
        <v>94</v>
      </c>
      <c r="U33" s="89">
        <v>84</v>
      </c>
      <c r="V33" s="89">
        <v>85</v>
      </c>
      <c r="W33" s="89">
        <v>80</v>
      </c>
      <c r="X33" s="89">
        <v>74</v>
      </c>
      <c r="Y33" s="89">
        <v>86</v>
      </c>
      <c r="Z33" s="89">
        <v>99</v>
      </c>
      <c r="AA33" s="89">
        <v>95</v>
      </c>
      <c r="AB33" s="89">
        <v>78</v>
      </c>
      <c r="AC33" s="89">
        <v>72</v>
      </c>
      <c r="AD33" s="89"/>
    </row>
    <row r="34" spans="1:30" x14ac:dyDescent="0.25">
      <c r="A34" t="s">
        <v>73</v>
      </c>
      <c r="B34" s="89">
        <v>12065</v>
      </c>
      <c r="C34" s="89">
        <v>11220</v>
      </c>
      <c r="D34" s="89">
        <v>10758</v>
      </c>
      <c r="E34" s="89">
        <v>10066</v>
      </c>
      <c r="F34" s="89">
        <v>9799</v>
      </c>
      <c r="G34" s="89">
        <v>10116</v>
      </c>
      <c r="H34" s="89">
        <v>9927</v>
      </c>
      <c r="I34" s="89">
        <v>9529</v>
      </c>
      <c r="J34" s="89">
        <v>9358</v>
      </c>
      <c r="K34" s="89">
        <v>9061</v>
      </c>
      <c r="L34" s="89">
        <v>8999</v>
      </c>
      <c r="M34" s="89">
        <v>8938</v>
      </c>
      <c r="N34" s="89">
        <v>10630</v>
      </c>
      <c r="O34" s="89">
        <v>9837</v>
      </c>
      <c r="P34" s="89">
        <v>9735</v>
      </c>
      <c r="Q34" s="89">
        <v>8965</v>
      </c>
      <c r="R34" s="89">
        <v>8521</v>
      </c>
      <c r="S34" s="89">
        <v>9052</v>
      </c>
      <c r="T34" s="89">
        <v>9067</v>
      </c>
      <c r="U34" s="89">
        <v>8894</v>
      </c>
      <c r="V34" s="89">
        <v>8591</v>
      </c>
      <c r="W34" s="89">
        <v>8438</v>
      </c>
      <c r="X34" s="89">
        <v>8373</v>
      </c>
      <c r="Y34" s="89">
        <v>8662</v>
      </c>
      <c r="Z34" s="89">
        <v>10204</v>
      </c>
      <c r="AA34" s="89">
        <v>9489</v>
      </c>
      <c r="AB34" s="89">
        <v>8119</v>
      </c>
      <c r="AC34" s="89">
        <v>7461</v>
      </c>
      <c r="AD34" s="89"/>
    </row>
    <row r="35" spans="1:30" x14ac:dyDescent="0.25">
      <c r="A35" t="s">
        <v>74</v>
      </c>
      <c r="B35" s="89">
        <v>219</v>
      </c>
      <c r="C35" s="89">
        <v>208</v>
      </c>
      <c r="D35" s="89">
        <v>198</v>
      </c>
      <c r="E35" s="89">
        <v>192</v>
      </c>
      <c r="F35" s="89">
        <v>182</v>
      </c>
      <c r="G35" s="89">
        <v>183</v>
      </c>
      <c r="H35" s="89">
        <v>181</v>
      </c>
      <c r="I35" s="89">
        <v>180</v>
      </c>
      <c r="J35" s="89">
        <v>172</v>
      </c>
      <c r="K35" s="89">
        <v>162</v>
      </c>
      <c r="L35" s="89">
        <v>152</v>
      </c>
      <c r="M35" s="89">
        <v>154</v>
      </c>
      <c r="N35" s="89">
        <v>197</v>
      </c>
      <c r="O35" s="89">
        <v>187</v>
      </c>
      <c r="P35" s="89">
        <v>186</v>
      </c>
      <c r="Q35" s="89">
        <v>174</v>
      </c>
      <c r="R35" s="89">
        <v>161</v>
      </c>
      <c r="S35" s="89">
        <v>174</v>
      </c>
      <c r="T35" s="89">
        <v>180</v>
      </c>
      <c r="U35" s="89">
        <v>158</v>
      </c>
      <c r="V35" s="89">
        <v>149</v>
      </c>
      <c r="W35" s="89">
        <v>159</v>
      </c>
      <c r="X35" s="89">
        <v>158</v>
      </c>
      <c r="Y35" s="89">
        <v>159</v>
      </c>
      <c r="Z35" s="89">
        <v>177</v>
      </c>
      <c r="AA35" s="89">
        <v>156</v>
      </c>
      <c r="AB35" s="89">
        <v>134</v>
      </c>
      <c r="AC35" s="89">
        <v>133</v>
      </c>
      <c r="AD35" s="89"/>
    </row>
    <row r="36" spans="1:30" x14ac:dyDescent="0.25">
      <c r="A36" t="s">
        <v>75</v>
      </c>
      <c r="B36" s="89">
        <v>403</v>
      </c>
      <c r="C36" s="89">
        <v>393</v>
      </c>
      <c r="D36" s="89">
        <v>382</v>
      </c>
      <c r="E36" s="89">
        <v>338</v>
      </c>
      <c r="F36" s="89">
        <v>329</v>
      </c>
      <c r="G36" s="89">
        <v>351</v>
      </c>
      <c r="H36" s="89">
        <v>370</v>
      </c>
      <c r="I36" s="89">
        <v>334</v>
      </c>
      <c r="J36" s="89">
        <v>320</v>
      </c>
      <c r="K36" s="89">
        <v>306</v>
      </c>
      <c r="L36" s="89">
        <v>294</v>
      </c>
      <c r="M36" s="89">
        <v>295</v>
      </c>
      <c r="N36" s="89">
        <v>330</v>
      </c>
      <c r="O36" s="89">
        <v>308</v>
      </c>
      <c r="P36" s="89">
        <v>301</v>
      </c>
      <c r="Q36" s="89">
        <v>261</v>
      </c>
      <c r="R36" s="89">
        <v>252</v>
      </c>
      <c r="S36" s="89">
        <v>278</v>
      </c>
      <c r="T36" s="89">
        <v>290</v>
      </c>
      <c r="U36" s="89">
        <v>288</v>
      </c>
      <c r="V36" s="89">
        <v>269</v>
      </c>
      <c r="W36" s="89">
        <v>255</v>
      </c>
      <c r="X36" s="89">
        <v>240</v>
      </c>
      <c r="Y36" s="89">
        <v>242</v>
      </c>
      <c r="Z36" s="89">
        <v>291</v>
      </c>
      <c r="AA36" s="89">
        <v>259</v>
      </c>
      <c r="AB36" s="89">
        <v>210</v>
      </c>
      <c r="AC36" s="89">
        <v>209</v>
      </c>
      <c r="AD36" s="89"/>
    </row>
  </sheetData>
  <hyperlinks>
    <hyperlink ref="A2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6"/>
  <sheetViews>
    <sheetView zoomScale="90" zoomScaleNormal="90" workbookViewId="0">
      <selection activeCell="B3" sqref="B3"/>
    </sheetView>
  </sheetViews>
  <sheetFormatPr defaultRowHeight="15" x14ac:dyDescent="0.25"/>
  <cols>
    <col min="1" max="1" width="57.5703125" bestFit="1" customWidth="1"/>
    <col min="2" max="6" width="14.28515625" customWidth="1"/>
    <col min="7" max="7" width="13.140625" customWidth="1"/>
  </cols>
  <sheetData>
    <row r="1" spans="1:7" x14ac:dyDescent="0.25">
      <c r="A1" s="30" t="s">
        <v>42</v>
      </c>
      <c r="B1" s="83">
        <v>42736</v>
      </c>
      <c r="C1" s="83">
        <v>42767</v>
      </c>
      <c r="D1" s="83">
        <v>42795</v>
      </c>
      <c r="E1" s="83">
        <v>42826</v>
      </c>
      <c r="F1" s="83">
        <v>42856</v>
      </c>
      <c r="G1" s="83"/>
    </row>
    <row r="2" spans="1:7" x14ac:dyDescent="0.25">
      <c r="A2" s="80" t="s">
        <v>39</v>
      </c>
      <c r="B2" s="83">
        <v>43435</v>
      </c>
      <c r="C2" s="83">
        <v>43466</v>
      </c>
      <c r="D2" s="83">
        <v>43497</v>
      </c>
      <c r="E2" s="83">
        <v>43525</v>
      </c>
      <c r="F2" s="83">
        <v>43556</v>
      </c>
      <c r="G2" s="83"/>
    </row>
    <row r="3" spans="1:7" x14ac:dyDescent="0.25">
      <c r="A3" t="s">
        <v>43</v>
      </c>
      <c r="B3" s="29">
        <f>SUM('Step 3'!B3:Y3)</f>
        <v>30010</v>
      </c>
      <c r="C3" s="29">
        <f>SUM('Step 3'!C3:Z3)</f>
        <v>29706</v>
      </c>
      <c r="D3" s="29">
        <f>SUM('Step 3'!D3:AA3)</f>
        <v>29377</v>
      </c>
      <c r="E3" s="29">
        <f>SUM('Step 3'!E3:AB3)</f>
        <v>29029</v>
      </c>
      <c r="F3" s="29">
        <f>SUM('Step 3'!F3:AC3)</f>
        <v>28626</v>
      </c>
      <c r="G3" s="29"/>
    </row>
    <row r="4" spans="1:7" x14ac:dyDescent="0.25">
      <c r="A4" t="s">
        <v>44</v>
      </c>
      <c r="B4" s="29">
        <f>SUM('Step 3'!B4:Y4)</f>
        <v>30010</v>
      </c>
      <c r="C4" s="29">
        <f>SUM('Step 3'!C4:Z4)</f>
        <v>29706</v>
      </c>
      <c r="D4" s="29">
        <f>SUM('Step 3'!D4:AA4)</f>
        <v>29377</v>
      </c>
      <c r="E4" s="29">
        <f>SUM('Step 3'!E4:AB4)</f>
        <v>29029</v>
      </c>
      <c r="F4" s="29">
        <f>SUM('Step 3'!F4:AC4)</f>
        <v>28626</v>
      </c>
      <c r="G4" s="29"/>
    </row>
    <row r="5" spans="1:7" x14ac:dyDescent="0.25">
      <c r="A5" t="s">
        <v>45</v>
      </c>
      <c r="B5" s="29">
        <f>SUM('Step 3'!B5:Y5)</f>
        <v>10912</v>
      </c>
      <c r="C5" s="29">
        <f>SUM('Step 3'!C5:Z5)</f>
        <v>10790</v>
      </c>
      <c r="D5" s="29">
        <f>SUM('Step 3'!D5:AA5)</f>
        <v>10721</v>
      </c>
      <c r="E5" s="29">
        <f>SUM('Step 3'!E5:AB5)</f>
        <v>10601</v>
      </c>
      <c r="F5" s="29">
        <f>SUM('Step 3'!F5:AC5)</f>
        <v>10514</v>
      </c>
      <c r="G5" s="29"/>
    </row>
    <row r="6" spans="1:7" x14ac:dyDescent="0.25">
      <c r="A6" t="s">
        <v>46</v>
      </c>
      <c r="B6" s="29">
        <f>SUM('Step 3'!B6:Y6)</f>
        <v>1308613</v>
      </c>
      <c r="C6" s="29">
        <f>SUM('Step 3'!C6:Z6)</f>
        <v>1301378</v>
      </c>
      <c r="D6" s="29">
        <f>SUM('Step 3'!D6:AA6)</f>
        <v>1290883</v>
      </c>
      <c r="E6" s="29">
        <f>SUM('Step 3'!E6:AB6)</f>
        <v>1276397</v>
      </c>
      <c r="F6" s="29">
        <f>SUM('Step 3'!F6:AC6)</f>
        <v>1260994</v>
      </c>
      <c r="G6" s="29"/>
    </row>
    <row r="7" spans="1:7" x14ac:dyDescent="0.25">
      <c r="A7" t="s">
        <v>47</v>
      </c>
      <c r="B7" s="29">
        <f>SUM('Step 3'!B7:Y7)</f>
        <v>25001</v>
      </c>
      <c r="C7" s="29">
        <f>SUM('Step 3'!C7:Z7)</f>
        <v>24837</v>
      </c>
      <c r="D7" s="29">
        <f>SUM('Step 3'!D7:AA7)</f>
        <v>24636</v>
      </c>
      <c r="E7" s="29">
        <f>SUM('Step 3'!E7:AB7)</f>
        <v>24368</v>
      </c>
      <c r="F7" s="29">
        <f>SUM('Step 3'!F7:AC7)</f>
        <v>24055</v>
      </c>
      <c r="G7" s="29"/>
    </row>
    <row r="8" spans="1:7" x14ac:dyDescent="0.25">
      <c r="A8" t="s">
        <v>48</v>
      </c>
      <c r="B8" s="29">
        <f>SUM('Step 3'!B8:Y8)</f>
        <v>22628</v>
      </c>
      <c r="C8" s="29">
        <f>SUM('Step 3'!C8:Z8)</f>
        <v>22426</v>
      </c>
      <c r="D8" s="29">
        <f>SUM('Step 3'!D8:AA8)</f>
        <v>22253</v>
      </c>
      <c r="E8" s="29">
        <f>SUM('Step 3'!E8:AB8)</f>
        <v>21984</v>
      </c>
      <c r="F8" s="29">
        <f>SUM('Step 3'!F8:AC8)</f>
        <v>21757</v>
      </c>
      <c r="G8" s="29"/>
    </row>
    <row r="9" spans="1:7" x14ac:dyDescent="0.25">
      <c r="A9" t="s">
        <v>49</v>
      </c>
      <c r="B9" s="29">
        <f>SUM('Step 3'!B9:Y9)</f>
        <v>23353</v>
      </c>
      <c r="C9" s="29">
        <f>SUM('Step 3'!C9:Z9)</f>
        <v>23140</v>
      </c>
      <c r="D9" s="29">
        <f>SUM('Step 3'!D9:AA9)</f>
        <v>22951</v>
      </c>
      <c r="E9" s="29">
        <f>SUM('Step 3'!E9:AB9)</f>
        <v>22670</v>
      </c>
      <c r="F9" s="29">
        <f>SUM('Step 3'!F9:AC9)</f>
        <v>22434</v>
      </c>
      <c r="G9" s="29"/>
    </row>
    <row r="10" spans="1:7" x14ac:dyDescent="0.25">
      <c r="A10" t="s">
        <v>50</v>
      </c>
      <c r="B10" s="29">
        <f>SUM('Step 3'!B10:Y10)</f>
        <v>490</v>
      </c>
      <c r="C10" s="29">
        <f>SUM('Step 3'!C10:Z10)</f>
        <v>487</v>
      </c>
      <c r="D10" s="29">
        <f>SUM('Step 3'!D10:AA10)</f>
        <v>484</v>
      </c>
      <c r="E10" s="29">
        <f>SUM('Step 3'!E10:AB10)</f>
        <v>477</v>
      </c>
      <c r="F10" s="29">
        <f>SUM('Step 3'!F10:AC10)</f>
        <v>466</v>
      </c>
      <c r="G10" s="29"/>
    </row>
    <row r="11" spans="1:7" x14ac:dyDescent="0.25">
      <c r="A11" t="s">
        <v>51</v>
      </c>
      <c r="B11" s="29">
        <f>SUM('Step 3'!B11:Y11)</f>
        <v>725</v>
      </c>
      <c r="C11" s="29">
        <f>SUM('Step 3'!C11:Z11)</f>
        <v>714</v>
      </c>
      <c r="D11" s="29">
        <f>SUM('Step 3'!D11:AA11)</f>
        <v>698</v>
      </c>
      <c r="E11" s="29">
        <f>SUM('Step 3'!E11:AB11)</f>
        <v>686</v>
      </c>
      <c r="F11" s="29">
        <f>SUM('Step 3'!F11:AC11)</f>
        <v>677</v>
      </c>
      <c r="G11" s="29"/>
    </row>
    <row r="12" spans="1:7" x14ac:dyDescent="0.25">
      <c r="A12" t="s">
        <v>52</v>
      </c>
      <c r="B12" s="29">
        <f>SUM('Step 3'!B12:Y12)</f>
        <v>10912</v>
      </c>
      <c r="C12" s="29">
        <f>SUM('Step 3'!C12:Z12)</f>
        <v>10790</v>
      </c>
      <c r="D12" s="29">
        <f>SUM('Step 3'!D12:AA12)</f>
        <v>10721</v>
      </c>
      <c r="E12" s="29">
        <f>SUM('Step 3'!E12:AB12)</f>
        <v>10601</v>
      </c>
      <c r="F12" s="29">
        <f>SUM('Step 3'!F12:AC12)</f>
        <v>10514</v>
      </c>
      <c r="G12" s="29"/>
    </row>
    <row r="13" spans="1:7" x14ac:dyDescent="0.25">
      <c r="A13" t="s">
        <v>53</v>
      </c>
      <c r="B13" s="29">
        <f>SUM('Step 3'!B13:Y13)</f>
        <v>30310</v>
      </c>
      <c r="C13" s="29">
        <f>SUM('Step 3'!C13:Z13)</f>
        <v>30048</v>
      </c>
      <c r="D13" s="29">
        <f>SUM('Step 3'!D13:AA13)</f>
        <v>29801</v>
      </c>
      <c r="E13" s="29">
        <f>SUM('Step 3'!E13:AB13)</f>
        <v>29491</v>
      </c>
      <c r="F13" s="29">
        <f>SUM('Step 3'!F13:AC13)</f>
        <v>29178</v>
      </c>
      <c r="G13" s="29"/>
    </row>
    <row r="14" spans="1:7" x14ac:dyDescent="0.25">
      <c r="A14" t="s">
        <v>54</v>
      </c>
      <c r="B14" s="29">
        <f>SUM('Step 3'!B14:Y14)</f>
        <v>25001</v>
      </c>
      <c r="C14" s="29">
        <f>SUM('Step 3'!C14:Z14)</f>
        <v>24837</v>
      </c>
      <c r="D14" s="29">
        <f>SUM('Step 3'!D14:AA14)</f>
        <v>24636</v>
      </c>
      <c r="E14" s="29">
        <f>SUM('Step 3'!E14:AB14)</f>
        <v>24368</v>
      </c>
      <c r="F14" s="29">
        <f>SUM('Step 3'!F14:AC14)</f>
        <v>24055</v>
      </c>
      <c r="G14" s="29"/>
    </row>
    <row r="15" spans="1:7" x14ac:dyDescent="0.25">
      <c r="A15" t="s">
        <v>55</v>
      </c>
      <c r="B15" s="29">
        <f>SUM('Step 3'!B15:Y15)</f>
        <v>171589</v>
      </c>
      <c r="C15" s="29">
        <f>SUM('Step 3'!C15:Z15)</f>
        <v>170684</v>
      </c>
      <c r="D15" s="29">
        <f>SUM('Step 3'!D15:AA15)</f>
        <v>169412</v>
      </c>
      <c r="E15" s="29">
        <f>SUM('Step 3'!E15:AB15)</f>
        <v>167665</v>
      </c>
      <c r="F15" s="29">
        <f>SUM('Step 3'!F15:AC15)</f>
        <v>165834</v>
      </c>
      <c r="G15" s="29"/>
    </row>
    <row r="16" spans="1:7" x14ac:dyDescent="0.25">
      <c r="A16" t="s">
        <v>56</v>
      </c>
      <c r="B16" s="29">
        <f>SUM('Step 3'!B16:Y16)</f>
        <v>7429</v>
      </c>
      <c r="C16" s="29">
        <f>SUM('Step 3'!C16:Z16)</f>
        <v>7317</v>
      </c>
      <c r="D16" s="29">
        <f>SUM('Step 3'!D16:AA16)</f>
        <v>7183</v>
      </c>
      <c r="E16" s="29">
        <f>SUM('Step 3'!E16:AB16)</f>
        <v>7011</v>
      </c>
      <c r="F16" s="29">
        <f>SUM('Step 3'!F16:AC16)</f>
        <v>6882</v>
      </c>
      <c r="G16" s="29"/>
    </row>
    <row r="17" spans="1:7" x14ac:dyDescent="0.25">
      <c r="A17" t="s">
        <v>57</v>
      </c>
      <c r="B17" s="29">
        <f>SUM('Step 3'!B17:Y17)</f>
        <v>3106</v>
      </c>
      <c r="C17" s="29">
        <f>SUM('Step 3'!C17:Z17)</f>
        <v>3039</v>
      </c>
      <c r="D17" s="29">
        <f>SUM('Step 3'!D17:AA17)</f>
        <v>2974</v>
      </c>
      <c r="E17" s="29">
        <f>SUM('Step 3'!E17:AB17)</f>
        <v>2917</v>
      </c>
      <c r="F17" s="29">
        <f>SUM('Step 3'!F17:AC17)</f>
        <v>2864</v>
      </c>
      <c r="G17" s="29"/>
    </row>
    <row r="18" spans="1:7" x14ac:dyDescent="0.25">
      <c r="A18" t="s">
        <v>58</v>
      </c>
      <c r="B18" s="29">
        <f>SUM('Step 3'!B18:Y18)</f>
        <v>382868</v>
      </c>
      <c r="C18" s="29">
        <f>SUM('Step 3'!C18:Z18)</f>
        <v>380730</v>
      </c>
      <c r="D18" s="29">
        <f>SUM('Step 3'!D18:AA18)</f>
        <v>377420</v>
      </c>
      <c r="E18" s="29">
        <f>SUM('Step 3'!E18:AB18)</f>
        <v>372965</v>
      </c>
      <c r="F18" s="29">
        <f>SUM('Step 3'!F18:AC18)</f>
        <v>368160</v>
      </c>
      <c r="G18" s="29"/>
    </row>
    <row r="19" spans="1:7" x14ac:dyDescent="0.25">
      <c r="A19" t="s">
        <v>60</v>
      </c>
      <c r="B19" s="29">
        <f>SUM('Step 3'!B19:Y19)</f>
        <v>1450125</v>
      </c>
      <c r="C19" s="29">
        <f>SUM('Step 3'!C19:Z19)</f>
        <v>1443508</v>
      </c>
      <c r="D19" s="29">
        <f>SUM('Step 3'!D19:AA19)</f>
        <v>1432715</v>
      </c>
      <c r="E19" s="29">
        <f>SUM('Step 3'!E19:AB19)</f>
        <v>1417915</v>
      </c>
      <c r="F19" s="29">
        <f>SUM('Step 3'!F19:AC19)</f>
        <v>1402071</v>
      </c>
      <c r="G19" s="29"/>
    </row>
    <row r="20" spans="1:7" x14ac:dyDescent="0.25">
      <c r="A20" t="s">
        <v>59</v>
      </c>
      <c r="B20" s="29">
        <f>SUM('Step 3'!B20:Y20)</f>
        <v>1308613</v>
      </c>
      <c r="C20" s="29">
        <f>SUM('Step 3'!C20:Z20)</f>
        <v>1301378</v>
      </c>
      <c r="D20" s="29">
        <f>SUM('Step 3'!D20:AA20)</f>
        <v>1290883</v>
      </c>
      <c r="E20" s="29">
        <f>SUM('Step 3'!E20:AB20)</f>
        <v>1276397</v>
      </c>
      <c r="F20" s="29">
        <f>SUM('Step 3'!F20:AC20)</f>
        <v>1260994</v>
      </c>
      <c r="G20" s="29"/>
    </row>
    <row r="21" spans="1:7" x14ac:dyDescent="0.25">
      <c r="A21" t="s">
        <v>61</v>
      </c>
      <c r="B21" s="29">
        <f>SUM('Step 3'!B21:Y21)</f>
        <v>2278</v>
      </c>
      <c r="C21" s="29">
        <f>SUM('Step 3'!C21:Z21)</f>
        <v>2276</v>
      </c>
      <c r="D21" s="29">
        <f>SUM('Step 3'!D21:AA21)</f>
        <v>2270</v>
      </c>
      <c r="E21" s="29">
        <f>SUM('Step 3'!E21:AB21)</f>
        <v>2258</v>
      </c>
      <c r="F21" s="29">
        <f>SUM('Step 3'!F21:AC21)</f>
        <v>2249</v>
      </c>
      <c r="G21" s="29"/>
    </row>
    <row r="22" spans="1:7" x14ac:dyDescent="0.25">
      <c r="A22" t="s">
        <v>62</v>
      </c>
      <c r="B22" s="29">
        <f>SUM('Step 3'!B22:Y22)</f>
        <v>30310</v>
      </c>
      <c r="C22" s="29">
        <f>SUM('Step 3'!C22:Z22)</f>
        <v>30048</v>
      </c>
      <c r="D22" s="29">
        <f>SUM('Step 3'!D22:AA22)</f>
        <v>29801</v>
      </c>
      <c r="E22" s="29">
        <f>SUM('Step 3'!E22:AB22)</f>
        <v>29491</v>
      </c>
      <c r="F22" s="29">
        <f>SUM('Step 3'!F22:AC22)</f>
        <v>29178</v>
      </c>
      <c r="G22" s="29"/>
    </row>
    <row r="23" spans="1:7" x14ac:dyDescent="0.25">
      <c r="A23" t="s">
        <v>63</v>
      </c>
      <c r="B23" s="29">
        <f>SUM('Step 3'!B23:Y23)</f>
        <v>2573</v>
      </c>
      <c r="C23" s="29">
        <f>SUM('Step 3'!C23:Z23)</f>
        <v>2554</v>
      </c>
      <c r="D23" s="29">
        <f>SUM('Step 3'!D23:AA23)</f>
        <v>2532</v>
      </c>
      <c r="E23" s="29">
        <f>SUM('Step 3'!E23:AB23)</f>
        <v>2499</v>
      </c>
      <c r="F23" s="29">
        <f>SUM('Step 3'!F23:AC23)</f>
        <v>2455</v>
      </c>
      <c r="G23" s="29"/>
    </row>
    <row r="24" spans="1:7" x14ac:dyDescent="0.25">
      <c r="A24" t="s">
        <v>37</v>
      </c>
      <c r="B24" s="29">
        <f>SUM('Step 3'!B24:Y24)</f>
        <v>1705874</v>
      </c>
      <c r="C24" s="29">
        <f>SUM('Step 3'!C24:Z24)</f>
        <v>1695341</v>
      </c>
      <c r="D24" s="29">
        <f>SUM('Step 3'!D24:AA24)</f>
        <v>1681628</v>
      </c>
      <c r="E24" s="29">
        <f>SUM('Step 3'!E24:AB24)</f>
        <v>1662528</v>
      </c>
      <c r="F24" s="29">
        <f>SUM('Step 3'!F24:AC24)</f>
        <v>1643193</v>
      </c>
      <c r="G24" s="29"/>
    </row>
    <row r="25" spans="1:7" x14ac:dyDescent="0.25">
      <c r="A25" t="s">
        <v>64</v>
      </c>
      <c r="B25" s="29">
        <f>SUM('Step 3'!B25:Y25)</f>
        <v>147672</v>
      </c>
      <c r="C25" s="29">
        <f>SUM('Step 3'!C25:Z25)</f>
        <v>146635</v>
      </c>
      <c r="D25" s="29">
        <f>SUM('Step 3'!D25:AA25)</f>
        <v>145391</v>
      </c>
      <c r="E25" s="29">
        <f>SUM('Step 3'!E25:AB25)</f>
        <v>143688</v>
      </c>
      <c r="F25" s="29">
        <f>SUM('Step 3'!F25:AC25)</f>
        <v>142005</v>
      </c>
      <c r="G25" s="29"/>
    </row>
    <row r="26" spans="1:7" x14ac:dyDescent="0.25">
      <c r="A26" t="s">
        <v>65</v>
      </c>
      <c r="B26" s="29">
        <f>SUM('Step 3'!B26:Y26)</f>
        <v>24067</v>
      </c>
      <c r="C26" s="29">
        <f>SUM('Step 3'!C26:Z26)</f>
        <v>23971</v>
      </c>
      <c r="D26" s="29">
        <f>SUM('Step 3'!D26:AA26)</f>
        <v>23832</v>
      </c>
      <c r="E26" s="29">
        <f>SUM('Step 3'!E26:AB26)</f>
        <v>23582</v>
      </c>
      <c r="F26" s="29">
        <f>SUM('Step 3'!F26:AC26)</f>
        <v>23317</v>
      </c>
      <c r="G26" s="29"/>
    </row>
    <row r="27" spans="1:7" x14ac:dyDescent="0.25">
      <c r="A27" t="s">
        <v>66</v>
      </c>
      <c r="B27" s="29">
        <f>SUM('Step 3'!B27:Y27)</f>
        <v>24067</v>
      </c>
      <c r="C27" s="29">
        <f>SUM('Step 3'!C27:Z27)</f>
        <v>23971</v>
      </c>
      <c r="D27" s="29">
        <f>SUM('Step 3'!D27:AA27)</f>
        <v>23832</v>
      </c>
      <c r="E27" s="29">
        <f>SUM('Step 3'!E27:AB27)</f>
        <v>23582</v>
      </c>
      <c r="F27" s="29">
        <f>SUM('Step 3'!F27:AC27)</f>
        <v>23317</v>
      </c>
      <c r="G27" s="29"/>
    </row>
    <row r="28" spans="1:7" x14ac:dyDescent="0.25">
      <c r="A28" t="s">
        <v>67</v>
      </c>
      <c r="B28" s="29">
        <f>SUM('Step 3'!B28:Y28)</f>
        <v>2682</v>
      </c>
      <c r="C28" s="29">
        <f>SUM('Step 3'!C28:Z28)</f>
        <v>2668</v>
      </c>
      <c r="D28" s="29">
        <f>SUM('Step 3'!D28:AA28)</f>
        <v>2660</v>
      </c>
      <c r="E28" s="29">
        <f>SUM('Step 3'!E28:AB28)</f>
        <v>2636</v>
      </c>
      <c r="F28" s="29">
        <f>SUM('Step 3'!F28:AC28)</f>
        <v>2618</v>
      </c>
      <c r="G28" s="29"/>
    </row>
    <row r="29" spans="1:7" x14ac:dyDescent="0.25">
      <c r="A29" t="s">
        <v>68</v>
      </c>
      <c r="B29" s="29">
        <f>SUM('Step 3'!B29:Y29)</f>
        <v>122518</v>
      </c>
      <c r="C29" s="29">
        <f>SUM('Step 3'!C29:Z29)</f>
        <v>121531</v>
      </c>
      <c r="D29" s="29">
        <f>SUM('Step 3'!D29:AA29)</f>
        <v>120599</v>
      </c>
      <c r="E29" s="29">
        <f>SUM('Step 3'!E29:AB29)</f>
        <v>119211</v>
      </c>
      <c r="F29" s="29">
        <f>SUM('Step 3'!F29:AC29)</f>
        <v>117887</v>
      </c>
      <c r="G29" s="29"/>
    </row>
    <row r="30" spans="1:7" x14ac:dyDescent="0.25">
      <c r="A30" t="s">
        <v>70</v>
      </c>
      <c r="B30" s="29">
        <f>SUM('Step 3'!B30:Y30)</f>
        <v>230827</v>
      </c>
      <c r="C30" s="29">
        <f>SUM('Step 3'!C30:Z30)</f>
        <v>228947</v>
      </c>
      <c r="D30" s="29">
        <f>SUM('Step 3'!D30:AA30)</f>
        <v>227192</v>
      </c>
      <c r="E30" s="29">
        <f>SUM('Step 3'!E30:AB30)</f>
        <v>224526</v>
      </c>
      <c r="F30" s="29">
        <f>SUM('Step 3'!F30:AC30)</f>
        <v>221890</v>
      </c>
      <c r="G30" s="29"/>
    </row>
    <row r="31" spans="1:7" x14ac:dyDescent="0.25">
      <c r="A31" t="s">
        <v>69</v>
      </c>
      <c r="B31" s="29">
        <f>SUM('Step 3'!B31:Y31)</f>
        <v>316148</v>
      </c>
      <c r="C31" s="29">
        <f>SUM('Step 3'!C31:Z31)</f>
        <v>313538</v>
      </c>
      <c r="D31" s="29">
        <f>SUM('Step 3'!D31:AA31)</f>
        <v>311006</v>
      </c>
      <c r="E31" s="29">
        <f>SUM('Step 3'!E31:AB31)</f>
        <v>307414</v>
      </c>
      <c r="F31" s="29">
        <f>SUM('Step 3'!F31:AC31)</f>
        <v>303749</v>
      </c>
      <c r="G31" s="29"/>
    </row>
    <row r="32" spans="1:7" x14ac:dyDescent="0.25">
      <c r="A32" t="s">
        <v>71</v>
      </c>
      <c r="B32" s="29">
        <f>SUM('Step 3'!B32:Y32)</f>
        <v>49541</v>
      </c>
      <c r="C32" s="29">
        <f>SUM('Step 3'!C32:Z32)</f>
        <v>49026</v>
      </c>
      <c r="D32" s="29">
        <f>SUM('Step 3'!D32:AA32)</f>
        <v>48635</v>
      </c>
      <c r="E32" s="29">
        <f>SUM('Step 3'!E32:AB32)</f>
        <v>48052</v>
      </c>
      <c r="F32" s="29">
        <f>SUM('Step 3'!F32:AC32)</f>
        <v>47473</v>
      </c>
      <c r="G32" s="29"/>
    </row>
    <row r="33" spans="1:7" x14ac:dyDescent="0.25">
      <c r="A33" t="s">
        <v>72</v>
      </c>
      <c r="B33" s="29">
        <f>SUM('Step 3'!B33:Y33)</f>
        <v>2226</v>
      </c>
      <c r="C33" s="29">
        <f>SUM('Step 3'!C33:Z33)</f>
        <v>2207</v>
      </c>
      <c r="D33" s="29">
        <f>SUM('Step 3'!D33:AA33)</f>
        <v>2183</v>
      </c>
      <c r="E33" s="29">
        <f>SUM('Step 3'!E33:AB33)</f>
        <v>2156</v>
      </c>
      <c r="F33" s="29">
        <f>SUM('Step 3'!F33:AC33)</f>
        <v>2125</v>
      </c>
      <c r="G33" s="29"/>
    </row>
    <row r="34" spans="1:7" x14ac:dyDescent="0.25">
      <c r="A34" t="s">
        <v>73</v>
      </c>
      <c r="B34" s="29">
        <f>SUM('Step 3'!B34:Y34)</f>
        <v>228601</v>
      </c>
      <c r="C34" s="29">
        <f>SUM('Step 3'!C34:Z34)</f>
        <v>226740</v>
      </c>
      <c r="D34" s="29">
        <f>SUM('Step 3'!D34:AA34)</f>
        <v>225009</v>
      </c>
      <c r="E34" s="29">
        <f>SUM('Step 3'!E34:AB34)</f>
        <v>222370</v>
      </c>
      <c r="F34" s="29">
        <f>SUM('Step 3'!F34:AC34)</f>
        <v>219765</v>
      </c>
      <c r="G34" s="29"/>
    </row>
    <row r="35" spans="1:7" x14ac:dyDescent="0.25">
      <c r="A35" t="s">
        <v>74</v>
      </c>
      <c r="B35" s="29">
        <f>SUM('Step 3'!B35:Y35)</f>
        <v>4225</v>
      </c>
      <c r="C35" s="29">
        <f>SUM('Step 3'!C35:Z35)</f>
        <v>4183</v>
      </c>
      <c r="D35" s="29">
        <f>SUM('Step 3'!D35:AA35)</f>
        <v>4131</v>
      </c>
      <c r="E35" s="29">
        <f>SUM('Step 3'!E35:AB35)</f>
        <v>4067</v>
      </c>
      <c r="F35" s="29">
        <f>SUM('Step 3'!F35:AC35)</f>
        <v>4008</v>
      </c>
      <c r="G35" s="29"/>
    </row>
    <row r="36" spans="1:7" x14ac:dyDescent="0.25">
      <c r="A36" t="s">
        <v>75</v>
      </c>
      <c r="B36" s="29">
        <f>SUM('Step 3'!B36:Y36)</f>
        <v>7429</v>
      </c>
      <c r="C36" s="29">
        <f>SUM('Step 3'!C36:Z36)</f>
        <v>7317</v>
      </c>
      <c r="D36" s="29">
        <f>SUM('Step 3'!D36:AA36)</f>
        <v>7183</v>
      </c>
      <c r="E36" s="29">
        <f>SUM('Step 3'!E36:AB36)</f>
        <v>7011</v>
      </c>
      <c r="F36" s="29">
        <f>SUM('Step 3'!F36:AC36)</f>
        <v>6882</v>
      </c>
      <c r="G36" s="29"/>
    </row>
  </sheetData>
  <hyperlinks>
    <hyperlink ref="A2" r:id="rId1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62"/>
  <sheetViews>
    <sheetView zoomScale="90" zoomScaleNormal="90" workbookViewId="0">
      <selection activeCell="A2" sqref="A2"/>
    </sheetView>
  </sheetViews>
  <sheetFormatPr defaultRowHeight="15" x14ac:dyDescent="0.25"/>
  <cols>
    <col min="1" max="1" width="19.5703125" bestFit="1" customWidth="1"/>
    <col min="2" max="2" width="11.140625" bestFit="1" customWidth="1"/>
    <col min="3" max="3" width="103.85546875" bestFit="1" customWidth="1"/>
    <col min="4" max="17" width="14.5703125" customWidth="1"/>
  </cols>
  <sheetData>
    <row r="1" spans="1:17" x14ac:dyDescent="0.25">
      <c r="A1" t="s">
        <v>251</v>
      </c>
    </row>
    <row r="2" spans="1:17" x14ac:dyDescent="0.25">
      <c r="A2" t="s">
        <v>250</v>
      </c>
    </row>
    <row r="3" spans="1:17" x14ac:dyDescent="0.25">
      <c r="A3" t="s">
        <v>249</v>
      </c>
    </row>
    <row r="4" spans="1:17" x14ac:dyDescent="0.25">
      <c r="A4" t="s">
        <v>294</v>
      </c>
    </row>
    <row r="5" spans="1:17" s="61" customFormat="1" x14ac:dyDescent="0.25">
      <c r="A5" t="s">
        <v>248</v>
      </c>
      <c r="B5" t="s">
        <v>247</v>
      </c>
      <c r="C5" t="s">
        <v>246</v>
      </c>
      <c r="D5" t="s">
        <v>245</v>
      </c>
      <c r="E5" t="s">
        <v>244</v>
      </c>
      <c r="F5" t="s">
        <v>243</v>
      </c>
      <c r="G5" t="s">
        <v>242</v>
      </c>
      <c r="H5" t="s">
        <v>241</v>
      </c>
      <c r="I5" t="s">
        <v>240</v>
      </c>
      <c r="J5" t="s">
        <v>239</v>
      </c>
      <c r="K5" t="s">
        <v>238</v>
      </c>
      <c r="L5" t="s">
        <v>237</v>
      </c>
      <c r="M5" t="s">
        <v>236</v>
      </c>
      <c r="N5" t="s">
        <v>235</v>
      </c>
      <c r="O5" t="s">
        <v>234</v>
      </c>
      <c r="P5" t="s">
        <v>233</v>
      </c>
      <c r="Q5" t="s">
        <v>232</v>
      </c>
    </row>
    <row r="6" spans="1:17" s="61" customFormat="1" ht="75" x14ac:dyDescent="0.25">
      <c r="A6" s="61" t="s">
        <v>231</v>
      </c>
      <c r="B6" s="61" t="s">
        <v>230</v>
      </c>
      <c r="C6" s="61" t="s">
        <v>229</v>
      </c>
      <c r="D6" s="61" t="s">
        <v>228</v>
      </c>
      <c r="E6" s="61" t="s">
        <v>227</v>
      </c>
      <c r="F6" s="61" t="s">
        <v>226</v>
      </c>
      <c r="G6" s="61" t="s">
        <v>225</v>
      </c>
      <c r="H6" s="61" t="s">
        <v>224</v>
      </c>
      <c r="I6" s="61" t="s">
        <v>223</v>
      </c>
      <c r="J6" s="61" t="s">
        <v>222</v>
      </c>
      <c r="K6" s="61" t="s">
        <v>221</v>
      </c>
      <c r="L6" s="61" t="s">
        <v>220</v>
      </c>
      <c r="M6" s="61" t="s">
        <v>219</v>
      </c>
      <c r="N6" s="61" t="s">
        <v>218</v>
      </c>
      <c r="O6" s="61" t="s">
        <v>217</v>
      </c>
      <c r="P6" s="61" t="s">
        <v>216</v>
      </c>
      <c r="Q6" s="61" t="s">
        <v>215</v>
      </c>
    </row>
    <row r="7" spans="1:17" x14ac:dyDescent="0.25">
      <c r="A7" t="s">
        <v>214</v>
      </c>
      <c r="C7" t="s">
        <v>213</v>
      </c>
      <c r="D7">
        <v>255797692</v>
      </c>
      <c r="E7">
        <v>17051</v>
      </c>
      <c r="F7">
        <v>162184325</v>
      </c>
      <c r="G7">
        <v>135158</v>
      </c>
      <c r="H7">
        <v>161159470</v>
      </c>
      <c r="I7">
        <v>127501</v>
      </c>
      <c r="J7">
        <v>150599165</v>
      </c>
      <c r="K7">
        <v>138066</v>
      </c>
      <c r="L7">
        <v>10560305</v>
      </c>
      <c r="M7">
        <v>27385</v>
      </c>
      <c r="N7">
        <v>1024855</v>
      </c>
      <c r="O7">
        <v>10363</v>
      </c>
      <c r="P7">
        <v>93613367</v>
      </c>
      <c r="Q7">
        <v>126007</v>
      </c>
    </row>
    <row r="8" spans="1:17" x14ac:dyDescent="0.25">
      <c r="A8" t="s">
        <v>295</v>
      </c>
      <c r="B8">
        <v>32</v>
      </c>
      <c r="C8" t="s">
        <v>37</v>
      </c>
      <c r="D8">
        <v>2292486</v>
      </c>
      <c r="E8">
        <v>1073</v>
      </c>
      <c r="F8">
        <v>1465320</v>
      </c>
      <c r="G8">
        <v>4580</v>
      </c>
      <c r="H8">
        <v>1457643</v>
      </c>
      <c r="I8">
        <v>4638</v>
      </c>
      <c r="J8">
        <v>1341358</v>
      </c>
      <c r="K8">
        <v>4560</v>
      </c>
      <c r="L8">
        <v>116285</v>
      </c>
      <c r="M8">
        <v>2294</v>
      </c>
      <c r="N8">
        <v>7677</v>
      </c>
      <c r="O8">
        <v>555</v>
      </c>
      <c r="P8">
        <v>827166</v>
      </c>
      <c r="Q8">
        <v>4567</v>
      </c>
    </row>
    <row r="9" spans="1:17" x14ac:dyDescent="0.25">
      <c r="A9" t="s">
        <v>212</v>
      </c>
      <c r="B9">
        <v>32001</v>
      </c>
      <c r="C9" t="s">
        <v>211</v>
      </c>
      <c r="D9">
        <v>18891</v>
      </c>
      <c r="E9">
        <v>124</v>
      </c>
      <c r="F9">
        <v>10726</v>
      </c>
      <c r="G9">
        <v>456</v>
      </c>
      <c r="H9">
        <v>10011</v>
      </c>
      <c r="I9">
        <v>442</v>
      </c>
      <c r="J9">
        <v>9228</v>
      </c>
      <c r="K9">
        <v>424</v>
      </c>
      <c r="L9">
        <v>783</v>
      </c>
      <c r="M9">
        <v>225</v>
      </c>
      <c r="N9">
        <v>715</v>
      </c>
      <c r="O9">
        <v>221</v>
      </c>
      <c r="P9">
        <v>8165</v>
      </c>
      <c r="Q9">
        <v>495</v>
      </c>
    </row>
    <row r="10" spans="1:17" x14ac:dyDescent="0.25">
      <c r="A10" t="s">
        <v>210</v>
      </c>
      <c r="B10">
        <v>32003</v>
      </c>
      <c r="C10" t="s">
        <v>209</v>
      </c>
      <c r="D10">
        <v>1667625</v>
      </c>
      <c r="E10">
        <v>944</v>
      </c>
      <c r="F10">
        <v>1077214</v>
      </c>
      <c r="G10">
        <v>3916</v>
      </c>
      <c r="H10">
        <v>1070874</v>
      </c>
      <c r="I10">
        <v>3917</v>
      </c>
      <c r="J10">
        <v>982033</v>
      </c>
      <c r="K10">
        <v>4296</v>
      </c>
      <c r="L10">
        <v>88841</v>
      </c>
      <c r="M10">
        <v>1842</v>
      </c>
      <c r="N10">
        <v>6340</v>
      </c>
      <c r="O10">
        <v>510</v>
      </c>
      <c r="P10">
        <v>590411</v>
      </c>
      <c r="Q10">
        <v>3968</v>
      </c>
    </row>
    <row r="11" spans="1:17" x14ac:dyDescent="0.25">
      <c r="A11" t="s">
        <v>208</v>
      </c>
      <c r="B11">
        <v>32005</v>
      </c>
      <c r="C11" t="s">
        <v>207</v>
      </c>
      <c r="D11">
        <v>40149</v>
      </c>
      <c r="E11">
        <v>122</v>
      </c>
      <c r="F11">
        <v>22168</v>
      </c>
      <c r="G11">
        <v>559</v>
      </c>
      <c r="H11">
        <v>22106</v>
      </c>
      <c r="I11">
        <v>559</v>
      </c>
      <c r="J11">
        <v>20744</v>
      </c>
      <c r="K11">
        <v>568</v>
      </c>
      <c r="L11">
        <v>1362</v>
      </c>
      <c r="M11">
        <v>248</v>
      </c>
      <c r="N11">
        <v>62</v>
      </c>
      <c r="O11">
        <v>47</v>
      </c>
      <c r="P11">
        <v>17981</v>
      </c>
      <c r="Q11">
        <v>578</v>
      </c>
    </row>
    <row r="12" spans="1:17" x14ac:dyDescent="0.25">
      <c r="A12" t="s">
        <v>206</v>
      </c>
      <c r="B12">
        <v>32007</v>
      </c>
      <c r="C12" t="s">
        <v>205</v>
      </c>
      <c r="D12">
        <v>39478</v>
      </c>
      <c r="E12">
        <v>196</v>
      </c>
      <c r="F12">
        <v>27730</v>
      </c>
      <c r="G12">
        <v>560</v>
      </c>
      <c r="H12">
        <v>27702</v>
      </c>
      <c r="I12">
        <v>560</v>
      </c>
      <c r="J12">
        <v>26482</v>
      </c>
      <c r="K12">
        <v>630</v>
      </c>
      <c r="L12">
        <v>1220</v>
      </c>
      <c r="M12">
        <v>230</v>
      </c>
      <c r="N12">
        <v>28</v>
      </c>
      <c r="O12">
        <v>31</v>
      </c>
      <c r="P12">
        <v>11748</v>
      </c>
      <c r="Q12">
        <v>543</v>
      </c>
    </row>
    <row r="13" spans="1:17" x14ac:dyDescent="0.25">
      <c r="A13" t="s">
        <v>204</v>
      </c>
      <c r="B13">
        <v>32009</v>
      </c>
      <c r="C13" t="s">
        <v>203</v>
      </c>
      <c r="D13">
        <v>920</v>
      </c>
      <c r="E13">
        <v>139</v>
      </c>
      <c r="F13">
        <v>467</v>
      </c>
      <c r="G13">
        <v>111</v>
      </c>
      <c r="H13">
        <v>467</v>
      </c>
      <c r="I13">
        <v>111</v>
      </c>
      <c r="J13">
        <v>449</v>
      </c>
      <c r="K13">
        <v>105</v>
      </c>
      <c r="L13">
        <v>18</v>
      </c>
      <c r="M13">
        <v>22</v>
      </c>
      <c r="N13">
        <v>0</v>
      </c>
      <c r="O13">
        <v>12</v>
      </c>
      <c r="P13">
        <v>453</v>
      </c>
      <c r="Q13">
        <v>98</v>
      </c>
    </row>
    <row r="14" spans="1:17" x14ac:dyDescent="0.25">
      <c r="A14" t="s">
        <v>202</v>
      </c>
      <c r="B14">
        <v>32011</v>
      </c>
      <c r="C14" t="s">
        <v>201</v>
      </c>
      <c r="D14">
        <v>1393</v>
      </c>
      <c r="E14">
        <v>131</v>
      </c>
      <c r="F14">
        <v>904</v>
      </c>
      <c r="G14">
        <v>146</v>
      </c>
      <c r="H14">
        <v>904</v>
      </c>
      <c r="I14">
        <v>146</v>
      </c>
      <c r="J14">
        <v>904</v>
      </c>
      <c r="K14">
        <v>146</v>
      </c>
      <c r="L14">
        <v>0</v>
      </c>
      <c r="M14">
        <v>12</v>
      </c>
      <c r="N14">
        <v>0</v>
      </c>
      <c r="O14">
        <v>12</v>
      </c>
      <c r="P14">
        <v>489</v>
      </c>
      <c r="Q14">
        <v>102</v>
      </c>
    </row>
    <row r="15" spans="1:17" x14ac:dyDescent="0.25">
      <c r="A15" t="s">
        <v>200</v>
      </c>
      <c r="B15">
        <v>32013</v>
      </c>
      <c r="C15" t="s">
        <v>199</v>
      </c>
      <c r="D15">
        <v>12924</v>
      </c>
      <c r="E15">
        <v>120</v>
      </c>
      <c r="F15">
        <v>9059</v>
      </c>
      <c r="G15">
        <v>355</v>
      </c>
      <c r="H15">
        <v>9054</v>
      </c>
      <c r="I15">
        <v>355</v>
      </c>
      <c r="J15">
        <v>8394</v>
      </c>
      <c r="K15">
        <v>378</v>
      </c>
      <c r="L15">
        <v>660</v>
      </c>
      <c r="M15">
        <v>139</v>
      </c>
      <c r="N15">
        <v>5</v>
      </c>
      <c r="O15">
        <v>8</v>
      </c>
      <c r="P15">
        <v>3865</v>
      </c>
      <c r="Q15">
        <v>361</v>
      </c>
    </row>
    <row r="16" spans="1:17" x14ac:dyDescent="0.25">
      <c r="A16" t="s">
        <v>198</v>
      </c>
      <c r="B16">
        <v>32015</v>
      </c>
      <c r="C16" t="s">
        <v>197</v>
      </c>
      <c r="D16">
        <v>4422</v>
      </c>
      <c r="E16">
        <v>178</v>
      </c>
      <c r="F16">
        <v>2905</v>
      </c>
      <c r="G16">
        <v>285</v>
      </c>
      <c r="H16">
        <v>2905</v>
      </c>
      <c r="I16">
        <v>285</v>
      </c>
      <c r="J16">
        <v>2683</v>
      </c>
      <c r="K16">
        <v>267</v>
      </c>
      <c r="L16">
        <v>222</v>
      </c>
      <c r="M16">
        <v>122</v>
      </c>
      <c r="N16">
        <v>0</v>
      </c>
      <c r="O16">
        <v>17</v>
      </c>
      <c r="P16">
        <v>1517</v>
      </c>
      <c r="Q16">
        <v>239</v>
      </c>
    </row>
    <row r="17" spans="1:17" x14ac:dyDescent="0.25">
      <c r="A17" t="s">
        <v>196</v>
      </c>
      <c r="B17">
        <v>32017</v>
      </c>
      <c r="C17" t="s">
        <v>195</v>
      </c>
      <c r="D17">
        <v>4386</v>
      </c>
      <c r="E17">
        <v>172</v>
      </c>
      <c r="F17">
        <v>1976</v>
      </c>
      <c r="G17">
        <v>270</v>
      </c>
      <c r="H17">
        <v>1976</v>
      </c>
      <c r="I17">
        <v>270</v>
      </c>
      <c r="J17">
        <v>1793</v>
      </c>
      <c r="K17">
        <v>242</v>
      </c>
      <c r="L17">
        <v>183</v>
      </c>
      <c r="M17">
        <v>136</v>
      </c>
      <c r="N17">
        <v>0</v>
      </c>
      <c r="O17">
        <v>17</v>
      </c>
      <c r="P17">
        <v>2410</v>
      </c>
      <c r="Q17">
        <v>273</v>
      </c>
    </row>
    <row r="18" spans="1:17" x14ac:dyDescent="0.25">
      <c r="A18" t="s">
        <v>194</v>
      </c>
      <c r="B18">
        <v>32019</v>
      </c>
      <c r="C18" t="s">
        <v>193</v>
      </c>
      <c r="D18">
        <v>42077</v>
      </c>
      <c r="E18">
        <v>184</v>
      </c>
      <c r="F18">
        <v>23363</v>
      </c>
      <c r="G18">
        <v>703</v>
      </c>
      <c r="H18">
        <v>23265</v>
      </c>
      <c r="I18">
        <v>721</v>
      </c>
      <c r="J18">
        <v>20991</v>
      </c>
      <c r="K18">
        <v>718</v>
      </c>
      <c r="L18">
        <v>2274</v>
      </c>
      <c r="M18">
        <v>330</v>
      </c>
      <c r="N18">
        <v>98</v>
      </c>
      <c r="O18">
        <v>74</v>
      </c>
      <c r="P18">
        <v>18714</v>
      </c>
      <c r="Q18">
        <v>726</v>
      </c>
    </row>
    <row r="19" spans="1:17" x14ac:dyDescent="0.25">
      <c r="A19" t="s">
        <v>192</v>
      </c>
      <c r="B19">
        <v>32021</v>
      </c>
      <c r="C19" t="s">
        <v>191</v>
      </c>
      <c r="D19">
        <v>3647</v>
      </c>
      <c r="E19">
        <v>172</v>
      </c>
      <c r="F19">
        <v>2121</v>
      </c>
      <c r="G19">
        <v>171</v>
      </c>
      <c r="H19">
        <v>2121</v>
      </c>
      <c r="I19">
        <v>171</v>
      </c>
      <c r="J19">
        <v>1685</v>
      </c>
      <c r="K19">
        <v>235</v>
      </c>
      <c r="L19">
        <v>436</v>
      </c>
      <c r="M19">
        <v>186</v>
      </c>
      <c r="N19">
        <v>0</v>
      </c>
      <c r="O19">
        <v>12</v>
      </c>
      <c r="P19">
        <v>1526</v>
      </c>
      <c r="Q19">
        <v>192</v>
      </c>
    </row>
    <row r="20" spans="1:17" x14ac:dyDescent="0.25">
      <c r="A20" t="s">
        <v>190</v>
      </c>
      <c r="B20">
        <v>32023</v>
      </c>
      <c r="C20" t="s">
        <v>189</v>
      </c>
      <c r="D20">
        <v>36802</v>
      </c>
      <c r="E20">
        <v>252</v>
      </c>
      <c r="F20">
        <v>16427</v>
      </c>
      <c r="G20">
        <v>640</v>
      </c>
      <c r="H20">
        <v>16427</v>
      </c>
      <c r="I20">
        <v>640</v>
      </c>
      <c r="J20">
        <v>14551</v>
      </c>
      <c r="K20">
        <v>671</v>
      </c>
      <c r="L20">
        <v>1876</v>
      </c>
      <c r="M20">
        <v>374</v>
      </c>
      <c r="N20">
        <v>0</v>
      </c>
      <c r="O20">
        <v>26</v>
      </c>
      <c r="P20">
        <v>20375</v>
      </c>
      <c r="Q20">
        <v>665</v>
      </c>
    </row>
    <row r="21" spans="1:17" x14ac:dyDescent="0.25">
      <c r="A21" t="s">
        <v>188</v>
      </c>
      <c r="B21">
        <v>32027</v>
      </c>
      <c r="C21" t="s">
        <v>187</v>
      </c>
      <c r="D21">
        <v>5706</v>
      </c>
      <c r="E21">
        <v>62</v>
      </c>
      <c r="F21">
        <v>2307</v>
      </c>
      <c r="G21">
        <v>213</v>
      </c>
      <c r="H21">
        <v>2307</v>
      </c>
      <c r="I21">
        <v>213</v>
      </c>
      <c r="J21">
        <v>2211</v>
      </c>
      <c r="K21">
        <v>205</v>
      </c>
      <c r="L21">
        <v>96</v>
      </c>
      <c r="M21">
        <v>53</v>
      </c>
      <c r="N21">
        <v>0</v>
      </c>
      <c r="O21">
        <v>17</v>
      </c>
      <c r="P21">
        <v>3399</v>
      </c>
      <c r="Q21">
        <v>228</v>
      </c>
    </row>
    <row r="22" spans="1:17" x14ac:dyDescent="0.25">
      <c r="A22" t="s">
        <v>186</v>
      </c>
      <c r="B22">
        <v>32029</v>
      </c>
      <c r="C22" t="s">
        <v>185</v>
      </c>
      <c r="D22">
        <v>3507</v>
      </c>
      <c r="E22">
        <v>105</v>
      </c>
      <c r="F22">
        <v>1863</v>
      </c>
      <c r="G22">
        <v>203</v>
      </c>
      <c r="H22">
        <v>1846</v>
      </c>
      <c r="I22">
        <v>201</v>
      </c>
      <c r="J22">
        <v>1768</v>
      </c>
      <c r="K22">
        <v>208</v>
      </c>
      <c r="L22">
        <v>78</v>
      </c>
      <c r="M22">
        <v>47</v>
      </c>
      <c r="N22">
        <v>17</v>
      </c>
      <c r="O22">
        <v>18</v>
      </c>
      <c r="P22">
        <v>1644</v>
      </c>
      <c r="Q22">
        <v>230</v>
      </c>
    </row>
    <row r="23" spans="1:17" x14ac:dyDescent="0.25">
      <c r="A23" t="s">
        <v>184</v>
      </c>
      <c r="B23">
        <v>32031</v>
      </c>
      <c r="C23" t="s">
        <v>183</v>
      </c>
      <c r="D23">
        <v>358173</v>
      </c>
      <c r="E23">
        <v>406</v>
      </c>
      <c r="F23">
        <v>235896</v>
      </c>
      <c r="G23">
        <v>1754</v>
      </c>
      <c r="H23">
        <v>235514</v>
      </c>
      <c r="I23">
        <v>1778</v>
      </c>
      <c r="J23">
        <v>219548</v>
      </c>
      <c r="K23">
        <v>2011</v>
      </c>
      <c r="L23">
        <v>15966</v>
      </c>
      <c r="M23">
        <v>1082</v>
      </c>
      <c r="N23">
        <v>382</v>
      </c>
      <c r="O23">
        <v>114</v>
      </c>
      <c r="P23">
        <v>122277</v>
      </c>
      <c r="Q23">
        <v>1714</v>
      </c>
    </row>
    <row r="24" spans="1:17" x14ac:dyDescent="0.25">
      <c r="A24" t="s">
        <v>182</v>
      </c>
      <c r="B24">
        <v>32033</v>
      </c>
      <c r="C24" t="s">
        <v>181</v>
      </c>
      <c r="D24">
        <v>8032</v>
      </c>
      <c r="E24">
        <v>58</v>
      </c>
      <c r="F24">
        <v>3801</v>
      </c>
      <c r="G24">
        <v>280</v>
      </c>
      <c r="H24">
        <v>3801</v>
      </c>
      <c r="I24">
        <v>280</v>
      </c>
      <c r="J24">
        <v>3567</v>
      </c>
      <c r="K24">
        <v>279</v>
      </c>
      <c r="L24">
        <v>234</v>
      </c>
      <c r="M24">
        <v>86</v>
      </c>
      <c r="N24">
        <v>0</v>
      </c>
      <c r="O24">
        <v>17</v>
      </c>
      <c r="P24">
        <v>4231</v>
      </c>
      <c r="Q24">
        <v>272</v>
      </c>
    </row>
    <row r="25" spans="1:17" x14ac:dyDescent="0.25">
      <c r="A25" t="s">
        <v>180</v>
      </c>
      <c r="B25">
        <v>32510</v>
      </c>
      <c r="C25" t="s">
        <v>179</v>
      </c>
      <c r="D25">
        <v>44354</v>
      </c>
      <c r="E25">
        <v>162</v>
      </c>
      <c r="F25">
        <v>26393</v>
      </c>
      <c r="G25">
        <v>697</v>
      </c>
      <c r="H25">
        <v>26363</v>
      </c>
      <c r="I25">
        <v>696</v>
      </c>
      <c r="J25">
        <v>24327</v>
      </c>
      <c r="K25">
        <v>768</v>
      </c>
      <c r="L25">
        <v>2036</v>
      </c>
      <c r="M25">
        <v>380</v>
      </c>
      <c r="N25">
        <v>30</v>
      </c>
      <c r="O25">
        <v>33</v>
      </c>
      <c r="P25">
        <v>17961</v>
      </c>
      <c r="Q25">
        <v>715</v>
      </c>
    </row>
    <row r="26" spans="1:17" x14ac:dyDescent="0.25">
      <c r="A26" t="s">
        <v>178</v>
      </c>
      <c r="B26">
        <v>16532015</v>
      </c>
      <c r="C26" t="s">
        <v>177</v>
      </c>
      <c r="D26">
        <v>243</v>
      </c>
      <c r="E26">
        <v>85</v>
      </c>
      <c r="F26">
        <v>132</v>
      </c>
      <c r="G26">
        <v>54</v>
      </c>
      <c r="H26">
        <v>132</v>
      </c>
      <c r="I26">
        <v>54</v>
      </c>
      <c r="J26">
        <v>99</v>
      </c>
      <c r="K26">
        <v>41</v>
      </c>
      <c r="L26">
        <v>33</v>
      </c>
      <c r="M26">
        <v>26</v>
      </c>
      <c r="N26">
        <v>0</v>
      </c>
      <c r="O26">
        <v>12</v>
      </c>
      <c r="P26">
        <v>111</v>
      </c>
      <c r="Q26">
        <v>48</v>
      </c>
    </row>
    <row r="27" spans="1:17" x14ac:dyDescent="0.25">
      <c r="A27" t="s">
        <v>176</v>
      </c>
      <c r="B27">
        <v>44032019</v>
      </c>
      <c r="C27" t="s">
        <v>175</v>
      </c>
      <c r="D27">
        <v>370</v>
      </c>
      <c r="E27">
        <v>106</v>
      </c>
      <c r="F27">
        <v>156</v>
      </c>
      <c r="G27">
        <v>65</v>
      </c>
      <c r="H27">
        <v>156</v>
      </c>
      <c r="I27">
        <v>65</v>
      </c>
      <c r="J27">
        <v>116</v>
      </c>
      <c r="K27">
        <v>49</v>
      </c>
      <c r="L27">
        <v>40</v>
      </c>
      <c r="M27">
        <v>33</v>
      </c>
      <c r="N27">
        <v>0</v>
      </c>
      <c r="O27">
        <v>12</v>
      </c>
      <c r="P27">
        <v>214</v>
      </c>
      <c r="Q27">
        <v>70</v>
      </c>
    </row>
    <row r="28" spans="1:17" x14ac:dyDescent="0.25">
      <c r="A28" t="s">
        <v>174</v>
      </c>
      <c r="B28">
        <v>51032510</v>
      </c>
      <c r="C28" t="s">
        <v>173</v>
      </c>
      <c r="D28">
        <v>227</v>
      </c>
      <c r="E28">
        <v>66</v>
      </c>
      <c r="F28">
        <v>140</v>
      </c>
      <c r="G28">
        <v>50</v>
      </c>
      <c r="H28">
        <v>140</v>
      </c>
      <c r="I28">
        <v>50</v>
      </c>
      <c r="J28">
        <v>108</v>
      </c>
      <c r="K28">
        <v>44</v>
      </c>
      <c r="L28">
        <v>32</v>
      </c>
      <c r="M28">
        <v>17</v>
      </c>
      <c r="N28">
        <v>0</v>
      </c>
      <c r="O28">
        <v>12</v>
      </c>
      <c r="P28">
        <v>87</v>
      </c>
      <c r="Q28">
        <v>31</v>
      </c>
    </row>
    <row r="29" spans="1:17" x14ac:dyDescent="0.25">
      <c r="A29" t="s">
        <v>172</v>
      </c>
      <c r="B29">
        <v>94032005</v>
      </c>
      <c r="C29" t="s">
        <v>171</v>
      </c>
      <c r="D29">
        <v>339</v>
      </c>
      <c r="E29">
        <v>80</v>
      </c>
      <c r="F29">
        <v>158</v>
      </c>
      <c r="G29">
        <v>51</v>
      </c>
      <c r="H29">
        <v>158</v>
      </c>
      <c r="I29">
        <v>51</v>
      </c>
      <c r="J29">
        <v>127</v>
      </c>
      <c r="K29">
        <v>38</v>
      </c>
      <c r="L29">
        <v>31</v>
      </c>
      <c r="M29">
        <v>18</v>
      </c>
      <c r="N29">
        <v>0</v>
      </c>
      <c r="O29">
        <v>12</v>
      </c>
      <c r="P29">
        <v>181</v>
      </c>
      <c r="Q29">
        <v>44</v>
      </c>
    </row>
    <row r="30" spans="1:17" x14ac:dyDescent="0.25">
      <c r="A30" t="s">
        <v>170</v>
      </c>
      <c r="B30">
        <v>96532007</v>
      </c>
      <c r="C30" t="s">
        <v>169</v>
      </c>
      <c r="D30">
        <v>830</v>
      </c>
      <c r="E30">
        <v>141</v>
      </c>
      <c r="F30">
        <v>509</v>
      </c>
      <c r="G30">
        <v>100</v>
      </c>
      <c r="H30">
        <v>509</v>
      </c>
      <c r="I30">
        <v>100</v>
      </c>
      <c r="J30">
        <v>421</v>
      </c>
      <c r="K30">
        <v>86</v>
      </c>
      <c r="L30">
        <v>88</v>
      </c>
      <c r="M30">
        <v>34</v>
      </c>
      <c r="N30">
        <v>0</v>
      </c>
      <c r="O30">
        <v>12</v>
      </c>
      <c r="P30">
        <v>321</v>
      </c>
      <c r="Q30">
        <v>66</v>
      </c>
    </row>
    <row r="31" spans="1:17" x14ac:dyDescent="0.25">
      <c r="A31" t="s">
        <v>168</v>
      </c>
      <c r="B31">
        <v>97532023</v>
      </c>
      <c r="C31" t="s">
        <v>167</v>
      </c>
      <c r="D31">
        <v>233</v>
      </c>
      <c r="E31">
        <v>60</v>
      </c>
      <c r="F31">
        <v>175</v>
      </c>
      <c r="G31">
        <v>49</v>
      </c>
      <c r="H31">
        <v>175</v>
      </c>
      <c r="I31">
        <v>49</v>
      </c>
      <c r="J31">
        <v>140</v>
      </c>
      <c r="K31">
        <v>46</v>
      </c>
      <c r="L31">
        <v>35</v>
      </c>
      <c r="M31">
        <v>21</v>
      </c>
      <c r="N31">
        <v>0</v>
      </c>
      <c r="O31">
        <v>12</v>
      </c>
      <c r="P31">
        <v>58</v>
      </c>
      <c r="Q31">
        <v>32</v>
      </c>
    </row>
    <row r="32" spans="1:17" x14ac:dyDescent="0.25">
      <c r="A32" t="s">
        <v>166</v>
      </c>
      <c r="B32">
        <v>100532007</v>
      </c>
      <c r="C32" t="s">
        <v>165</v>
      </c>
      <c r="D32">
        <v>817</v>
      </c>
      <c r="E32">
        <v>124</v>
      </c>
      <c r="F32">
        <v>474</v>
      </c>
      <c r="G32">
        <v>95</v>
      </c>
      <c r="H32">
        <v>474</v>
      </c>
      <c r="I32">
        <v>95</v>
      </c>
      <c r="J32">
        <v>441</v>
      </c>
      <c r="K32">
        <v>87</v>
      </c>
      <c r="L32">
        <v>33</v>
      </c>
      <c r="M32">
        <v>20</v>
      </c>
      <c r="N32">
        <v>0</v>
      </c>
      <c r="O32">
        <v>12</v>
      </c>
      <c r="P32">
        <v>343</v>
      </c>
      <c r="Q32">
        <v>74</v>
      </c>
    </row>
    <row r="33" spans="1:17" x14ac:dyDescent="0.25">
      <c r="A33" t="s">
        <v>164</v>
      </c>
      <c r="B33">
        <v>104032033</v>
      </c>
      <c r="C33" t="s">
        <v>163</v>
      </c>
      <c r="D33">
        <v>179</v>
      </c>
      <c r="E33">
        <v>70</v>
      </c>
      <c r="F33">
        <v>81</v>
      </c>
      <c r="G33">
        <v>41</v>
      </c>
      <c r="H33">
        <v>81</v>
      </c>
      <c r="I33">
        <v>41</v>
      </c>
      <c r="J33">
        <v>74</v>
      </c>
      <c r="K33">
        <v>37</v>
      </c>
      <c r="L33">
        <v>7</v>
      </c>
      <c r="M33">
        <v>10</v>
      </c>
      <c r="N33">
        <v>0</v>
      </c>
      <c r="O33">
        <v>12</v>
      </c>
      <c r="P33">
        <v>98</v>
      </c>
      <c r="Q33">
        <v>55</v>
      </c>
    </row>
    <row r="34" spans="1:17" x14ac:dyDescent="0.25">
      <c r="A34" t="s">
        <v>162</v>
      </c>
      <c r="B34">
        <v>107032001</v>
      </c>
      <c r="C34" t="s">
        <v>161</v>
      </c>
      <c r="D34">
        <v>73</v>
      </c>
      <c r="E34">
        <v>59</v>
      </c>
      <c r="F34">
        <v>45</v>
      </c>
      <c r="G34">
        <v>36</v>
      </c>
      <c r="H34">
        <v>45</v>
      </c>
      <c r="I34">
        <v>36</v>
      </c>
      <c r="J34">
        <v>29</v>
      </c>
      <c r="K34">
        <v>30</v>
      </c>
      <c r="L34">
        <v>16</v>
      </c>
      <c r="M34">
        <v>14</v>
      </c>
      <c r="N34">
        <v>0</v>
      </c>
      <c r="O34">
        <v>12</v>
      </c>
      <c r="P34">
        <v>28</v>
      </c>
      <c r="Q34">
        <v>30</v>
      </c>
    </row>
    <row r="35" spans="1:17" x14ac:dyDescent="0.25">
      <c r="A35" t="s">
        <v>160</v>
      </c>
      <c r="B35">
        <v>107032019</v>
      </c>
      <c r="C35" t="s">
        <v>159</v>
      </c>
      <c r="D35">
        <v>0</v>
      </c>
      <c r="E35">
        <v>12</v>
      </c>
      <c r="F35">
        <v>0</v>
      </c>
      <c r="G35">
        <v>12</v>
      </c>
      <c r="H35">
        <v>0</v>
      </c>
      <c r="I35">
        <v>12</v>
      </c>
      <c r="J35">
        <v>0</v>
      </c>
      <c r="K35">
        <v>12</v>
      </c>
      <c r="L35">
        <v>0</v>
      </c>
      <c r="M35">
        <v>12</v>
      </c>
      <c r="N35">
        <v>0</v>
      </c>
      <c r="O35">
        <v>12</v>
      </c>
      <c r="P35">
        <v>0</v>
      </c>
      <c r="Q35">
        <v>12</v>
      </c>
    </row>
    <row r="36" spans="1:17" x14ac:dyDescent="0.25">
      <c r="A36" t="s">
        <v>158</v>
      </c>
      <c r="B36">
        <v>107532001</v>
      </c>
      <c r="C36" t="s">
        <v>157</v>
      </c>
      <c r="D36">
        <v>582</v>
      </c>
      <c r="E36">
        <v>82</v>
      </c>
      <c r="F36">
        <v>326</v>
      </c>
      <c r="G36">
        <v>60</v>
      </c>
      <c r="H36">
        <v>326</v>
      </c>
      <c r="I36">
        <v>60</v>
      </c>
      <c r="J36">
        <v>268</v>
      </c>
      <c r="K36">
        <v>53</v>
      </c>
      <c r="L36">
        <v>58</v>
      </c>
      <c r="M36">
        <v>22</v>
      </c>
      <c r="N36">
        <v>0</v>
      </c>
      <c r="O36">
        <v>12</v>
      </c>
      <c r="P36">
        <v>256</v>
      </c>
      <c r="Q36">
        <v>56</v>
      </c>
    </row>
    <row r="37" spans="1:17" x14ac:dyDescent="0.25">
      <c r="A37" t="s">
        <v>156</v>
      </c>
      <c r="B37">
        <v>121032013</v>
      </c>
      <c r="C37" t="s">
        <v>155</v>
      </c>
      <c r="D37">
        <v>344</v>
      </c>
      <c r="E37">
        <v>71</v>
      </c>
      <c r="F37">
        <v>142</v>
      </c>
      <c r="G37">
        <v>46</v>
      </c>
      <c r="H37">
        <v>142</v>
      </c>
      <c r="I37">
        <v>46</v>
      </c>
      <c r="J37">
        <v>113</v>
      </c>
      <c r="K37">
        <v>43</v>
      </c>
      <c r="L37">
        <v>29</v>
      </c>
      <c r="M37">
        <v>18</v>
      </c>
      <c r="N37">
        <v>0</v>
      </c>
      <c r="O37">
        <v>12</v>
      </c>
      <c r="P37">
        <v>202</v>
      </c>
      <c r="Q37">
        <v>46</v>
      </c>
    </row>
    <row r="38" spans="1:17" x14ac:dyDescent="0.25">
      <c r="A38" t="s">
        <v>154</v>
      </c>
      <c r="B38">
        <v>123532003</v>
      </c>
      <c r="C38" t="s">
        <v>153</v>
      </c>
      <c r="D38">
        <v>210</v>
      </c>
      <c r="E38">
        <v>45</v>
      </c>
      <c r="F38">
        <v>47</v>
      </c>
      <c r="G38">
        <v>21</v>
      </c>
      <c r="H38">
        <v>47</v>
      </c>
      <c r="I38">
        <v>21</v>
      </c>
      <c r="J38">
        <v>45</v>
      </c>
      <c r="K38">
        <v>20</v>
      </c>
      <c r="L38">
        <v>2</v>
      </c>
      <c r="M38">
        <v>3</v>
      </c>
      <c r="N38">
        <v>0</v>
      </c>
      <c r="O38">
        <v>12</v>
      </c>
      <c r="P38">
        <v>163</v>
      </c>
      <c r="Q38">
        <v>37</v>
      </c>
    </row>
    <row r="39" spans="1:17" x14ac:dyDescent="0.25">
      <c r="A39" t="s">
        <v>152</v>
      </c>
      <c r="B39">
        <v>134032033</v>
      </c>
      <c r="C39" t="s">
        <v>151</v>
      </c>
      <c r="D39">
        <v>11</v>
      </c>
      <c r="E39">
        <v>12</v>
      </c>
      <c r="F39">
        <v>6</v>
      </c>
      <c r="G39">
        <v>9</v>
      </c>
      <c r="H39">
        <v>6</v>
      </c>
      <c r="I39">
        <v>9</v>
      </c>
      <c r="J39">
        <v>6</v>
      </c>
      <c r="K39">
        <v>9</v>
      </c>
      <c r="L39">
        <v>0</v>
      </c>
      <c r="M39">
        <v>12</v>
      </c>
      <c r="N39">
        <v>0</v>
      </c>
      <c r="O39">
        <v>12</v>
      </c>
      <c r="P39">
        <v>5</v>
      </c>
      <c r="Q39">
        <v>8</v>
      </c>
    </row>
    <row r="40" spans="1:17" x14ac:dyDescent="0.25">
      <c r="A40" t="s">
        <v>150</v>
      </c>
      <c r="B40">
        <v>191532003</v>
      </c>
      <c r="C40" t="s">
        <v>149</v>
      </c>
      <c r="D40">
        <v>94</v>
      </c>
      <c r="E40">
        <v>64</v>
      </c>
      <c r="F40">
        <v>33</v>
      </c>
      <c r="G40">
        <v>21</v>
      </c>
      <c r="H40">
        <v>33</v>
      </c>
      <c r="I40">
        <v>21</v>
      </c>
      <c r="J40">
        <v>22</v>
      </c>
      <c r="K40">
        <v>15</v>
      </c>
      <c r="L40">
        <v>11</v>
      </c>
      <c r="M40">
        <v>11</v>
      </c>
      <c r="N40">
        <v>0</v>
      </c>
      <c r="O40">
        <v>12</v>
      </c>
      <c r="P40">
        <v>61</v>
      </c>
      <c r="Q40">
        <v>62</v>
      </c>
    </row>
    <row r="41" spans="1:17" x14ac:dyDescent="0.25">
      <c r="A41" t="s">
        <v>148</v>
      </c>
      <c r="B41">
        <v>201532027</v>
      </c>
      <c r="C41" t="s">
        <v>147</v>
      </c>
      <c r="D41">
        <v>42</v>
      </c>
      <c r="E41">
        <v>35</v>
      </c>
      <c r="F41">
        <v>15</v>
      </c>
      <c r="G41">
        <v>19</v>
      </c>
      <c r="H41">
        <v>15</v>
      </c>
      <c r="I41">
        <v>19</v>
      </c>
      <c r="J41">
        <v>6</v>
      </c>
      <c r="K41">
        <v>9</v>
      </c>
      <c r="L41">
        <v>9</v>
      </c>
      <c r="M41">
        <v>12</v>
      </c>
      <c r="N41">
        <v>0</v>
      </c>
      <c r="O41">
        <v>12</v>
      </c>
      <c r="P41">
        <v>27</v>
      </c>
      <c r="Q41">
        <v>28</v>
      </c>
    </row>
    <row r="42" spans="1:17" x14ac:dyDescent="0.25">
      <c r="A42" t="s">
        <v>146</v>
      </c>
      <c r="B42">
        <v>231532003</v>
      </c>
      <c r="C42" t="s">
        <v>145</v>
      </c>
      <c r="D42">
        <v>188</v>
      </c>
      <c r="E42">
        <v>65</v>
      </c>
      <c r="F42">
        <v>111</v>
      </c>
      <c r="G42">
        <v>46</v>
      </c>
      <c r="H42">
        <v>111</v>
      </c>
      <c r="I42">
        <v>46</v>
      </c>
      <c r="J42">
        <v>85</v>
      </c>
      <c r="K42">
        <v>35</v>
      </c>
      <c r="L42">
        <v>26</v>
      </c>
      <c r="M42">
        <v>21</v>
      </c>
      <c r="N42">
        <v>0</v>
      </c>
      <c r="O42">
        <v>12</v>
      </c>
      <c r="P42">
        <v>77</v>
      </c>
      <c r="Q42">
        <v>29</v>
      </c>
    </row>
    <row r="43" spans="1:17" x14ac:dyDescent="0.25">
      <c r="A43" t="s">
        <v>144</v>
      </c>
      <c r="B43">
        <v>301032019</v>
      </c>
      <c r="C43" t="s">
        <v>143</v>
      </c>
      <c r="D43">
        <v>0</v>
      </c>
      <c r="E43">
        <v>12</v>
      </c>
      <c r="F43">
        <v>0</v>
      </c>
      <c r="G43">
        <v>12</v>
      </c>
      <c r="H43">
        <v>0</v>
      </c>
      <c r="I43">
        <v>12</v>
      </c>
      <c r="J43">
        <v>0</v>
      </c>
      <c r="K43">
        <v>12</v>
      </c>
      <c r="L43">
        <v>0</v>
      </c>
      <c r="M43">
        <v>12</v>
      </c>
      <c r="N43">
        <v>0</v>
      </c>
      <c r="O43">
        <v>12</v>
      </c>
      <c r="P43">
        <v>0</v>
      </c>
      <c r="Q43">
        <v>12</v>
      </c>
    </row>
    <row r="44" spans="1:17" x14ac:dyDescent="0.25">
      <c r="A44" t="s">
        <v>142</v>
      </c>
      <c r="B44">
        <v>301032029</v>
      </c>
      <c r="C44" t="s">
        <v>141</v>
      </c>
      <c r="D44">
        <v>0</v>
      </c>
      <c r="E44">
        <v>12</v>
      </c>
      <c r="F44">
        <v>0</v>
      </c>
      <c r="G44">
        <v>12</v>
      </c>
      <c r="H44">
        <v>0</v>
      </c>
      <c r="I44">
        <v>12</v>
      </c>
      <c r="J44">
        <v>0</v>
      </c>
      <c r="K44">
        <v>12</v>
      </c>
      <c r="L44">
        <v>0</v>
      </c>
      <c r="M44">
        <v>12</v>
      </c>
      <c r="N44">
        <v>0</v>
      </c>
      <c r="O44">
        <v>12</v>
      </c>
      <c r="P44">
        <v>0</v>
      </c>
      <c r="Q44">
        <v>12</v>
      </c>
    </row>
    <row r="45" spans="1:17" x14ac:dyDescent="0.25">
      <c r="A45" t="s">
        <v>140</v>
      </c>
      <c r="B45">
        <v>301032031</v>
      </c>
      <c r="C45" t="s">
        <v>139</v>
      </c>
      <c r="D45">
        <v>1181</v>
      </c>
      <c r="E45">
        <v>105</v>
      </c>
      <c r="F45">
        <v>658</v>
      </c>
      <c r="G45">
        <v>85</v>
      </c>
      <c r="H45">
        <v>658</v>
      </c>
      <c r="I45">
        <v>85</v>
      </c>
      <c r="J45">
        <v>520</v>
      </c>
      <c r="K45">
        <v>74</v>
      </c>
      <c r="L45">
        <v>138</v>
      </c>
      <c r="M45">
        <v>46</v>
      </c>
      <c r="N45">
        <v>0</v>
      </c>
      <c r="O45">
        <v>12</v>
      </c>
      <c r="P45">
        <v>523</v>
      </c>
      <c r="Q45">
        <v>68</v>
      </c>
    </row>
    <row r="46" spans="1:17" x14ac:dyDescent="0.25">
      <c r="A46" t="s">
        <v>138</v>
      </c>
      <c r="B46">
        <v>313032031</v>
      </c>
      <c r="C46" t="s">
        <v>137</v>
      </c>
      <c r="D46">
        <v>774</v>
      </c>
      <c r="E46">
        <v>124</v>
      </c>
      <c r="F46">
        <v>434</v>
      </c>
      <c r="G46">
        <v>94</v>
      </c>
      <c r="H46">
        <v>434</v>
      </c>
      <c r="I46">
        <v>94</v>
      </c>
      <c r="J46">
        <v>332</v>
      </c>
      <c r="K46">
        <v>73</v>
      </c>
      <c r="L46">
        <v>102</v>
      </c>
      <c r="M46">
        <v>40</v>
      </c>
      <c r="N46">
        <v>0</v>
      </c>
      <c r="O46">
        <v>12</v>
      </c>
      <c r="P46">
        <v>340</v>
      </c>
      <c r="Q46">
        <v>59</v>
      </c>
    </row>
    <row r="47" spans="1:17" x14ac:dyDescent="0.25">
      <c r="A47" t="s">
        <v>136</v>
      </c>
      <c r="B47">
        <v>393032007</v>
      </c>
      <c r="C47" t="s">
        <v>135</v>
      </c>
      <c r="D47">
        <v>65</v>
      </c>
      <c r="E47">
        <v>33</v>
      </c>
      <c r="F47">
        <v>37</v>
      </c>
      <c r="G47">
        <v>24</v>
      </c>
      <c r="H47">
        <v>37</v>
      </c>
      <c r="I47">
        <v>24</v>
      </c>
      <c r="J47">
        <v>35</v>
      </c>
      <c r="K47">
        <v>23</v>
      </c>
      <c r="L47">
        <v>2</v>
      </c>
      <c r="M47">
        <v>2</v>
      </c>
      <c r="N47">
        <v>0</v>
      </c>
      <c r="O47">
        <v>12</v>
      </c>
      <c r="P47">
        <v>28</v>
      </c>
      <c r="Q47">
        <v>20</v>
      </c>
    </row>
    <row r="48" spans="1:17" x14ac:dyDescent="0.25">
      <c r="A48" t="s">
        <v>134</v>
      </c>
      <c r="B48">
        <v>398032005</v>
      </c>
      <c r="C48" t="s">
        <v>133</v>
      </c>
      <c r="D48">
        <v>0</v>
      </c>
      <c r="E48">
        <v>12</v>
      </c>
      <c r="F48">
        <v>0</v>
      </c>
      <c r="G48">
        <v>12</v>
      </c>
      <c r="H48">
        <v>0</v>
      </c>
      <c r="I48">
        <v>12</v>
      </c>
      <c r="J48">
        <v>0</v>
      </c>
      <c r="K48">
        <v>12</v>
      </c>
      <c r="L48">
        <v>0</v>
      </c>
      <c r="M48">
        <v>12</v>
      </c>
      <c r="N48">
        <v>0</v>
      </c>
      <c r="O48">
        <v>12</v>
      </c>
      <c r="P48">
        <v>0</v>
      </c>
      <c r="Q48">
        <v>12</v>
      </c>
    </row>
    <row r="49" spans="1:17" x14ac:dyDescent="0.25">
      <c r="A49" t="s">
        <v>132</v>
      </c>
      <c r="B49">
        <v>398032510</v>
      </c>
      <c r="C49" t="s">
        <v>131</v>
      </c>
      <c r="D49">
        <v>101</v>
      </c>
      <c r="E49">
        <v>41</v>
      </c>
      <c r="F49">
        <v>63</v>
      </c>
      <c r="G49">
        <v>29</v>
      </c>
      <c r="H49">
        <v>63</v>
      </c>
      <c r="I49">
        <v>29</v>
      </c>
      <c r="J49">
        <v>45</v>
      </c>
      <c r="K49">
        <v>21</v>
      </c>
      <c r="L49">
        <v>18</v>
      </c>
      <c r="M49">
        <v>14</v>
      </c>
      <c r="N49">
        <v>0</v>
      </c>
      <c r="O49">
        <v>12</v>
      </c>
      <c r="P49">
        <v>38</v>
      </c>
      <c r="Q49">
        <v>22</v>
      </c>
    </row>
    <row r="50" spans="1:17" x14ac:dyDescent="0.25">
      <c r="A50" t="s">
        <v>130</v>
      </c>
      <c r="B50">
        <v>404532013</v>
      </c>
      <c r="C50" t="s">
        <v>129</v>
      </c>
      <c r="D50">
        <v>0</v>
      </c>
      <c r="E50">
        <v>12</v>
      </c>
      <c r="F50">
        <v>0</v>
      </c>
      <c r="G50">
        <v>12</v>
      </c>
      <c r="H50">
        <v>0</v>
      </c>
      <c r="I50">
        <v>12</v>
      </c>
      <c r="J50">
        <v>0</v>
      </c>
      <c r="K50">
        <v>12</v>
      </c>
      <c r="L50">
        <v>0</v>
      </c>
      <c r="M50">
        <v>12</v>
      </c>
      <c r="N50">
        <v>0</v>
      </c>
      <c r="O50">
        <v>12</v>
      </c>
      <c r="P50">
        <v>0</v>
      </c>
      <c r="Q50">
        <v>12</v>
      </c>
    </row>
    <row r="51" spans="1:17" x14ac:dyDescent="0.25">
      <c r="A51" t="s">
        <v>128</v>
      </c>
      <c r="B51">
        <v>418032009</v>
      </c>
      <c r="C51" t="s">
        <v>127</v>
      </c>
      <c r="D51">
        <v>0</v>
      </c>
      <c r="E51">
        <v>12</v>
      </c>
      <c r="F51">
        <v>0</v>
      </c>
      <c r="G51">
        <v>12</v>
      </c>
      <c r="H51">
        <v>0</v>
      </c>
      <c r="I51">
        <v>12</v>
      </c>
      <c r="J51">
        <v>0</v>
      </c>
      <c r="K51">
        <v>12</v>
      </c>
      <c r="L51">
        <v>0</v>
      </c>
      <c r="M51">
        <v>12</v>
      </c>
      <c r="N51">
        <v>0</v>
      </c>
      <c r="O51">
        <v>12</v>
      </c>
      <c r="P51">
        <v>0</v>
      </c>
      <c r="Q51">
        <v>12</v>
      </c>
    </row>
    <row r="52" spans="1:17" x14ac:dyDescent="0.25">
      <c r="A52" t="s">
        <v>126</v>
      </c>
      <c r="B52">
        <v>418032023</v>
      </c>
      <c r="C52" t="s">
        <v>125</v>
      </c>
      <c r="D52">
        <v>0</v>
      </c>
      <c r="E52">
        <v>12</v>
      </c>
      <c r="F52">
        <v>0</v>
      </c>
      <c r="G52">
        <v>12</v>
      </c>
      <c r="H52">
        <v>0</v>
      </c>
      <c r="I52">
        <v>12</v>
      </c>
      <c r="J52">
        <v>0</v>
      </c>
      <c r="K52">
        <v>12</v>
      </c>
      <c r="L52">
        <v>0</v>
      </c>
      <c r="M52">
        <v>12</v>
      </c>
      <c r="N52">
        <v>0</v>
      </c>
      <c r="O52">
        <v>12</v>
      </c>
      <c r="P52">
        <v>0</v>
      </c>
      <c r="Q52">
        <v>12</v>
      </c>
    </row>
    <row r="53" spans="1:17" x14ac:dyDescent="0.25">
      <c r="A53" t="s">
        <v>124</v>
      </c>
      <c r="B53">
        <v>451532001</v>
      </c>
      <c r="C53" t="s">
        <v>123</v>
      </c>
      <c r="D53">
        <v>0</v>
      </c>
      <c r="E53">
        <v>12</v>
      </c>
      <c r="F53">
        <v>0</v>
      </c>
      <c r="G53">
        <v>12</v>
      </c>
      <c r="H53">
        <v>0</v>
      </c>
      <c r="I53">
        <v>12</v>
      </c>
      <c r="J53">
        <v>0</v>
      </c>
      <c r="K53">
        <v>12</v>
      </c>
      <c r="L53">
        <v>0</v>
      </c>
      <c r="M53">
        <v>12</v>
      </c>
      <c r="N53">
        <v>0</v>
      </c>
      <c r="O53">
        <v>12</v>
      </c>
      <c r="P53">
        <v>0</v>
      </c>
      <c r="Q53">
        <v>12</v>
      </c>
    </row>
    <row r="54" spans="1:17" x14ac:dyDescent="0.25">
      <c r="A54" t="s">
        <v>122</v>
      </c>
      <c r="B54">
        <v>451532019</v>
      </c>
      <c r="C54" t="s">
        <v>121</v>
      </c>
      <c r="D54">
        <v>1</v>
      </c>
      <c r="E54">
        <v>3</v>
      </c>
      <c r="F54">
        <v>1</v>
      </c>
      <c r="G54">
        <v>3</v>
      </c>
      <c r="H54">
        <v>1</v>
      </c>
      <c r="I54">
        <v>3</v>
      </c>
      <c r="J54">
        <v>1</v>
      </c>
      <c r="K54">
        <v>3</v>
      </c>
      <c r="L54">
        <v>0</v>
      </c>
      <c r="M54">
        <v>12</v>
      </c>
      <c r="N54">
        <v>0</v>
      </c>
      <c r="O54">
        <v>12</v>
      </c>
      <c r="P54">
        <v>0</v>
      </c>
      <c r="Q54">
        <v>12</v>
      </c>
    </row>
    <row r="55" spans="1:17" x14ac:dyDescent="0.25">
      <c r="A55" t="s">
        <v>120</v>
      </c>
      <c r="B55">
        <v>451532021</v>
      </c>
      <c r="C55" t="s">
        <v>119</v>
      </c>
      <c r="D55">
        <v>835</v>
      </c>
      <c r="E55">
        <v>143</v>
      </c>
      <c r="F55">
        <v>533</v>
      </c>
      <c r="G55">
        <v>102</v>
      </c>
      <c r="H55">
        <v>533</v>
      </c>
      <c r="I55">
        <v>102</v>
      </c>
      <c r="J55">
        <v>358</v>
      </c>
      <c r="K55">
        <v>77</v>
      </c>
      <c r="L55">
        <v>175</v>
      </c>
      <c r="M55">
        <v>68</v>
      </c>
      <c r="N55">
        <v>0</v>
      </c>
      <c r="O55">
        <v>12</v>
      </c>
      <c r="P55">
        <v>302</v>
      </c>
      <c r="Q55">
        <v>72</v>
      </c>
    </row>
    <row r="56" spans="1:17" x14ac:dyDescent="0.25">
      <c r="A56" t="s">
        <v>118</v>
      </c>
      <c r="B56">
        <v>456032005</v>
      </c>
      <c r="C56" t="s">
        <v>117</v>
      </c>
      <c r="D56">
        <v>2616</v>
      </c>
      <c r="E56">
        <v>154</v>
      </c>
      <c r="F56">
        <v>1332</v>
      </c>
      <c r="G56">
        <v>124</v>
      </c>
      <c r="H56">
        <v>1325</v>
      </c>
      <c r="I56">
        <v>122</v>
      </c>
      <c r="J56">
        <v>1163</v>
      </c>
      <c r="K56">
        <v>116</v>
      </c>
      <c r="L56">
        <v>162</v>
      </c>
      <c r="M56">
        <v>43</v>
      </c>
      <c r="N56">
        <v>7</v>
      </c>
      <c r="O56">
        <v>8</v>
      </c>
      <c r="P56">
        <v>1284</v>
      </c>
      <c r="Q56">
        <v>93</v>
      </c>
    </row>
    <row r="57" spans="1:17" x14ac:dyDescent="0.25">
      <c r="A57" t="s">
        <v>116</v>
      </c>
      <c r="B57">
        <v>456032019</v>
      </c>
      <c r="C57" t="s">
        <v>115</v>
      </c>
      <c r="D57">
        <v>0</v>
      </c>
      <c r="E57">
        <v>12</v>
      </c>
      <c r="F57">
        <v>0</v>
      </c>
      <c r="G57">
        <v>12</v>
      </c>
      <c r="H57">
        <v>0</v>
      </c>
      <c r="I57">
        <v>12</v>
      </c>
      <c r="J57">
        <v>0</v>
      </c>
      <c r="K57">
        <v>12</v>
      </c>
      <c r="L57">
        <v>0</v>
      </c>
      <c r="M57">
        <v>12</v>
      </c>
      <c r="N57">
        <v>0</v>
      </c>
      <c r="O57">
        <v>12</v>
      </c>
      <c r="P57">
        <v>0</v>
      </c>
      <c r="Q57">
        <v>12</v>
      </c>
    </row>
    <row r="58" spans="1:17" x14ac:dyDescent="0.25">
      <c r="A58" t="s">
        <v>114</v>
      </c>
      <c r="B58">
        <v>456032510</v>
      </c>
      <c r="C58" t="s">
        <v>113</v>
      </c>
      <c r="D58">
        <v>13</v>
      </c>
      <c r="E58">
        <v>11</v>
      </c>
      <c r="F58">
        <v>13</v>
      </c>
      <c r="G58">
        <v>11</v>
      </c>
      <c r="H58">
        <v>13</v>
      </c>
      <c r="I58">
        <v>11</v>
      </c>
      <c r="J58">
        <v>13</v>
      </c>
      <c r="K58">
        <v>11</v>
      </c>
      <c r="L58">
        <v>0</v>
      </c>
      <c r="M58">
        <v>12</v>
      </c>
      <c r="N58">
        <v>0</v>
      </c>
      <c r="O58">
        <v>12</v>
      </c>
      <c r="P58">
        <v>0</v>
      </c>
      <c r="Q58">
        <v>12</v>
      </c>
    </row>
    <row r="59" spans="1:17" x14ac:dyDescent="0.25">
      <c r="A59" t="s">
        <v>112</v>
      </c>
      <c r="B59">
        <v>458032007</v>
      </c>
      <c r="C59" t="s">
        <v>111</v>
      </c>
      <c r="D59">
        <v>97</v>
      </c>
      <c r="E59">
        <v>60</v>
      </c>
      <c r="F59">
        <v>68</v>
      </c>
      <c r="G59">
        <v>54</v>
      </c>
      <c r="H59">
        <v>68</v>
      </c>
      <c r="I59">
        <v>54</v>
      </c>
      <c r="J59">
        <v>67</v>
      </c>
      <c r="K59">
        <v>54</v>
      </c>
      <c r="L59">
        <v>1</v>
      </c>
      <c r="M59">
        <v>2</v>
      </c>
      <c r="N59">
        <v>0</v>
      </c>
      <c r="O59">
        <v>12</v>
      </c>
      <c r="P59">
        <v>29</v>
      </c>
      <c r="Q59">
        <v>22</v>
      </c>
    </row>
    <row r="60" spans="1:17" x14ac:dyDescent="0.25">
      <c r="A60" t="s">
        <v>110</v>
      </c>
      <c r="B60">
        <v>463532013</v>
      </c>
      <c r="C60" t="s">
        <v>109</v>
      </c>
      <c r="D60">
        <v>28</v>
      </c>
      <c r="E60">
        <v>21</v>
      </c>
      <c r="F60">
        <v>10</v>
      </c>
      <c r="G60">
        <v>11</v>
      </c>
      <c r="H60">
        <v>10</v>
      </c>
      <c r="I60">
        <v>11</v>
      </c>
      <c r="J60">
        <v>8</v>
      </c>
      <c r="K60">
        <v>11</v>
      </c>
      <c r="L60">
        <v>2</v>
      </c>
      <c r="M60">
        <v>4</v>
      </c>
      <c r="N60">
        <v>0</v>
      </c>
      <c r="O60">
        <v>12</v>
      </c>
      <c r="P60">
        <v>18</v>
      </c>
      <c r="Q60">
        <v>17</v>
      </c>
    </row>
    <row r="61" spans="1:17" x14ac:dyDescent="0.25">
      <c r="A61" t="s">
        <v>108</v>
      </c>
      <c r="B61">
        <v>472532019</v>
      </c>
      <c r="C61" t="s">
        <v>107</v>
      </c>
      <c r="D61">
        <v>184</v>
      </c>
      <c r="E61">
        <v>69</v>
      </c>
      <c r="F61">
        <v>91</v>
      </c>
      <c r="G61">
        <v>36</v>
      </c>
      <c r="H61">
        <v>91</v>
      </c>
      <c r="I61">
        <v>36</v>
      </c>
      <c r="J61">
        <v>53</v>
      </c>
      <c r="K61">
        <v>28</v>
      </c>
      <c r="L61">
        <v>38</v>
      </c>
      <c r="M61">
        <v>21</v>
      </c>
      <c r="N61">
        <v>0</v>
      </c>
      <c r="O61">
        <v>12</v>
      </c>
      <c r="P61">
        <v>93</v>
      </c>
      <c r="Q61">
        <v>43</v>
      </c>
    </row>
    <row r="62" spans="1:17" x14ac:dyDescent="0.25">
      <c r="A62" t="s">
        <v>106</v>
      </c>
      <c r="B62">
        <v>474032023</v>
      </c>
      <c r="C62" t="s">
        <v>105</v>
      </c>
      <c r="D62">
        <v>92</v>
      </c>
      <c r="E62">
        <v>43</v>
      </c>
      <c r="F62">
        <v>65</v>
      </c>
      <c r="G62">
        <v>35</v>
      </c>
      <c r="H62">
        <v>65</v>
      </c>
      <c r="I62">
        <v>35</v>
      </c>
      <c r="J62">
        <v>65</v>
      </c>
      <c r="K62">
        <v>35</v>
      </c>
      <c r="L62">
        <v>0</v>
      </c>
      <c r="M62">
        <v>12</v>
      </c>
      <c r="N62">
        <v>0</v>
      </c>
      <c r="O62">
        <v>12</v>
      </c>
      <c r="P62">
        <v>27</v>
      </c>
      <c r="Q62">
        <v>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9"/>
  <sheetViews>
    <sheetView zoomScale="90" zoomScaleNormal="90" workbookViewId="0">
      <selection activeCell="A2" sqref="A2"/>
    </sheetView>
  </sheetViews>
  <sheetFormatPr defaultRowHeight="15" x14ac:dyDescent="0.25"/>
  <cols>
    <col min="1" max="1" width="80.85546875" style="62" customWidth="1"/>
    <col min="2" max="2" width="11.7109375" style="62" customWidth="1"/>
    <col min="3" max="3" width="16.28515625" style="62" customWidth="1"/>
    <col min="4" max="4" width="11.5703125" style="62" customWidth="1"/>
    <col min="5" max="5" width="14.28515625" style="62" customWidth="1"/>
    <col min="6" max="6" width="11" style="62" customWidth="1"/>
    <col min="7" max="7" width="16.140625" style="62" customWidth="1"/>
    <col min="8" max="9" width="9.140625" style="62"/>
    <col min="10" max="10" width="8.140625" style="62" customWidth="1"/>
    <col min="11" max="16384" width="9.140625" style="62"/>
  </cols>
  <sheetData>
    <row r="1" spans="1:9" x14ac:dyDescent="0.25">
      <c r="A1" s="3" t="s">
        <v>259</v>
      </c>
    </row>
    <row r="2" spans="1:9" x14ac:dyDescent="0.25">
      <c r="A2" s="3" t="s">
        <v>258</v>
      </c>
    </row>
    <row r="3" spans="1:9" x14ac:dyDescent="0.25">
      <c r="B3" s="99" t="s">
        <v>257</v>
      </c>
      <c r="C3" s="99"/>
      <c r="D3" s="99" t="s">
        <v>256</v>
      </c>
      <c r="E3" s="99"/>
      <c r="F3" s="99" t="s">
        <v>255</v>
      </c>
      <c r="G3" s="99"/>
    </row>
    <row r="4" spans="1:9" x14ac:dyDescent="0.25">
      <c r="B4" s="91" t="s">
        <v>254</v>
      </c>
      <c r="C4" s="91" t="s">
        <v>252</v>
      </c>
      <c r="D4" s="91" t="s">
        <v>254</v>
      </c>
      <c r="E4" s="91" t="s">
        <v>252</v>
      </c>
      <c r="F4" s="91" t="s">
        <v>253</v>
      </c>
      <c r="G4" s="91" t="s">
        <v>252</v>
      </c>
      <c r="I4"/>
    </row>
    <row r="5" spans="1:9" x14ac:dyDescent="0.25">
      <c r="A5" t="s">
        <v>177</v>
      </c>
      <c r="B5" s="3">
        <f>VLOOKUP(A5,'Reservation data'!$C$7:$Q$62,8,FALSE)</f>
        <v>99</v>
      </c>
      <c r="C5" s="63">
        <f>TRUNC(B5/B6,6)</f>
        <v>3.6898E-2</v>
      </c>
      <c r="D5" s="3">
        <f>VLOOKUP(A5,'Reservation data'!$C$7:$Q$62,10,FALSE)</f>
        <v>33</v>
      </c>
      <c r="E5" s="63">
        <f>TRUNC(D5/D6,6)</f>
        <v>0.148648</v>
      </c>
      <c r="F5" s="3">
        <f>VLOOKUP(A5,'Reservation data'!$C$7:$Q$62,6,FALSE)</f>
        <v>132</v>
      </c>
      <c r="G5" s="63">
        <f>TRUNC(F5/F6,6)</f>
        <v>4.5437999999999999E-2</v>
      </c>
      <c r="I5"/>
    </row>
    <row r="6" spans="1:9" x14ac:dyDescent="0.25">
      <c r="A6" s="62" t="str">
        <f>LEFT(A5, FIND("(",A5,1)-2)&amp;", Nevada"</f>
        <v>Lander County, Nevada</v>
      </c>
      <c r="B6" s="3">
        <f>VLOOKUP(A6,'Reservation data'!$C$7:$Q$62,8,FALSE)</f>
        <v>2683</v>
      </c>
      <c r="C6" s="63"/>
      <c r="D6" s="3">
        <f>VLOOKUP(A6,'Reservation data'!$C$7:$Q$62,10,FALSE)</f>
        <v>222</v>
      </c>
      <c r="E6" s="63"/>
      <c r="F6" s="3">
        <f>VLOOKUP(A6,'Reservation data'!$C$7:$Q$62,6,FALSE)</f>
        <v>2905</v>
      </c>
      <c r="G6" s="63"/>
      <c r="I6"/>
    </row>
    <row r="7" spans="1:9" x14ac:dyDescent="0.25">
      <c r="B7" s="3"/>
      <c r="C7" s="63"/>
      <c r="D7" s="3"/>
      <c r="E7" s="63"/>
      <c r="F7" s="3"/>
      <c r="G7" s="63"/>
      <c r="I7"/>
    </row>
    <row r="8" spans="1:9" x14ac:dyDescent="0.25">
      <c r="A8" t="s">
        <v>175</v>
      </c>
      <c r="B8" s="3">
        <f>VLOOKUP(A8,'Reservation data'!$C$7:$Q$62,8,FALSE)</f>
        <v>116</v>
      </c>
      <c r="C8" s="63">
        <f>TRUNC(B8/B9,6)</f>
        <v>5.5259999999999997E-3</v>
      </c>
      <c r="D8" s="3">
        <f>VLOOKUP(A8,'Reservation data'!$C$7:$Q$62,10,FALSE)</f>
        <v>40</v>
      </c>
      <c r="E8" s="63">
        <f>TRUNC(D8/D9,6)</f>
        <v>1.7590000000000001E-2</v>
      </c>
      <c r="F8" s="3">
        <f>VLOOKUP(A8,'Reservation data'!$C$7:$Q$62,6,FALSE)</f>
        <v>156</v>
      </c>
      <c r="G8" s="63">
        <f>TRUNC(F8/F9,6)</f>
        <v>6.705E-3</v>
      </c>
      <c r="I8"/>
    </row>
    <row r="9" spans="1:9" x14ac:dyDescent="0.25">
      <c r="A9" s="62" t="str">
        <f>LEFT(A8, FIND("(",A8,1)-2)&amp;", Nevada"</f>
        <v>Lyon County, Nevada</v>
      </c>
      <c r="B9" s="3">
        <f>VLOOKUP(A9,'Reservation data'!$C$7:$Q$62,8,FALSE)</f>
        <v>20991</v>
      </c>
      <c r="C9" s="63"/>
      <c r="D9" s="3">
        <f>VLOOKUP(A9,'Reservation data'!$C$7:$Q$62,10,FALSE)</f>
        <v>2274</v>
      </c>
      <c r="E9" s="63"/>
      <c r="F9" s="3">
        <f>VLOOKUP(A9,'Reservation data'!$C$7:$Q$62,6,FALSE)</f>
        <v>23265</v>
      </c>
      <c r="G9" s="63"/>
      <c r="I9"/>
    </row>
    <row r="10" spans="1:9" x14ac:dyDescent="0.25">
      <c r="B10" s="3"/>
      <c r="C10" s="63"/>
      <c r="D10" s="3"/>
      <c r="E10" s="63"/>
      <c r="F10" s="3"/>
      <c r="G10" s="63"/>
      <c r="I10"/>
    </row>
    <row r="11" spans="1:9" x14ac:dyDescent="0.25">
      <c r="A11" t="s">
        <v>173</v>
      </c>
      <c r="B11" s="3">
        <f>VLOOKUP(A11,'Reservation data'!$C$7:$Q$62,8,FALSE)</f>
        <v>108</v>
      </c>
      <c r="C11" s="63">
        <f>TRUNC(B11/B12,6)</f>
        <v>4.4390000000000002E-3</v>
      </c>
      <c r="D11" s="3">
        <f>VLOOKUP(A11,'Reservation data'!$C$7:$Q$62,10,FALSE)</f>
        <v>32</v>
      </c>
      <c r="E11" s="63">
        <f>TRUNC(D11/D12,6)</f>
        <v>1.5716999999999998E-2</v>
      </c>
      <c r="F11" s="3">
        <f>VLOOKUP(A11,'Reservation data'!$C$7:$Q$62,6,FALSE)</f>
        <v>140</v>
      </c>
      <c r="G11" s="63">
        <f>TRUNC(F11/F12,6)</f>
        <v>5.3099999999999996E-3</v>
      </c>
      <c r="I11"/>
    </row>
    <row r="12" spans="1:9" x14ac:dyDescent="0.25">
      <c r="A12" s="62" t="str">
        <f>LEFT(A11, FIND("(",A11,1)-2)&amp;", Nevada"</f>
        <v>Carson City, Nevada</v>
      </c>
      <c r="B12" s="3">
        <f>VLOOKUP(A12,'Reservation data'!$C$7:$Q$62,8,FALSE)</f>
        <v>24327</v>
      </c>
      <c r="C12" s="63"/>
      <c r="D12" s="3">
        <f>VLOOKUP(A12,'Reservation data'!$C$7:$Q$62,10,FALSE)</f>
        <v>2036</v>
      </c>
      <c r="E12" s="63"/>
      <c r="F12" s="3">
        <f>VLOOKUP(A12,'Reservation data'!$C$7:$Q$62,6,FALSE)</f>
        <v>26363</v>
      </c>
      <c r="G12" s="63"/>
      <c r="I12"/>
    </row>
    <row r="13" spans="1:9" x14ac:dyDescent="0.25">
      <c r="B13" s="3"/>
      <c r="C13" s="63"/>
      <c r="D13" s="3"/>
      <c r="E13" s="63"/>
      <c r="F13" s="3"/>
      <c r="G13" s="63"/>
      <c r="I13"/>
    </row>
    <row r="14" spans="1:9" x14ac:dyDescent="0.25">
      <c r="A14" t="s">
        <v>171</v>
      </c>
      <c r="B14" s="3">
        <f>VLOOKUP(A14,'Reservation data'!$C$7:$Q$62,8,FALSE)</f>
        <v>127</v>
      </c>
      <c r="C14" s="63">
        <f>TRUNC(B14/B15,6)</f>
        <v>6.1219999999999998E-3</v>
      </c>
      <c r="D14" s="3">
        <f>VLOOKUP(A14,'Reservation data'!$C$7:$Q$62,10,FALSE)</f>
        <v>31</v>
      </c>
      <c r="E14" s="63">
        <f>TRUNC(D14/D15,6)</f>
        <v>2.2759999999999999E-2</v>
      </c>
      <c r="F14" s="3">
        <f>VLOOKUP(A14,'Reservation data'!$C$7:$Q$62,6,FALSE)</f>
        <v>158</v>
      </c>
      <c r="G14" s="63">
        <f>TRUNC(F14/F15,6)</f>
        <v>7.1469999999999997E-3</v>
      </c>
      <c r="I14"/>
    </row>
    <row r="15" spans="1:9" x14ac:dyDescent="0.25">
      <c r="A15" s="62" t="str">
        <f>LEFT(A14, FIND("(",A14,1)-2)&amp;", Nevada"</f>
        <v>Douglas County, Nevada</v>
      </c>
      <c r="B15" s="3">
        <f>VLOOKUP(A15,'Reservation data'!$C$7:$Q$62,8,FALSE)</f>
        <v>20744</v>
      </c>
      <c r="C15" s="63"/>
      <c r="D15" s="3">
        <f>VLOOKUP(A15,'Reservation data'!$C$7:$Q$62,10,FALSE)</f>
        <v>1362</v>
      </c>
      <c r="E15" s="63"/>
      <c r="F15" s="3">
        <f>VLOOKUP(A15,'Reservation data'!$C$7:$Q$62,6,FALSE)</f>
        <v>22106</v>
      </c>
      <c r="G15" s="63"/>
      <c r="I15"/>
    </row>
    <row r="16" spans="1:9" x14ac:dyDescent="0.25">
      <c r="B16" s="3"/>
      <c r="C16" s="63"/>
      <c r="D16" s="3"/>
      <c r="E16" s="63"/>
      <c r="F16" s="3"/>
      <c r="G16" s="63"/>
      <c r="I16"/>
    </row>
    <row r="17" spans="1:9" x14ac:dyDescent="0.25">
      <c r="A17" t="s">
        <v>169</v>
      </c>
      <c r="B17" s="3">
        <f>VLOOKUP(A17,'Reservation data'!$C$7:$Q$62,8,FALSE)</f>
        <v>421</v>
      </c>
      <c r="C17" s="63">
        <f>TRUNC(B17/B18,6)</f>
        <v>1.5897000000000001E-2</v>
      </c>
      <c r="D17" s="3">
        <f>VLOOKUP(A17,'Reservation data'!$C$7:$Q$62,10,FALSE)</f>
        <v>88</v>
      </c>
      <c r="E17" s="63">
        <f>TRUNC(D17/D18,6)</f>
        <v>7.2131000000000001E-2</v>
      </c>
      <c r="F17" s="3">
        <f>VLOOKUP(A17,'Reservation data'!$C$7:$Q$62,6,FALSE)</f>
        <v>509</v>
      </c>
      <c r="G17" s="63">
        <f>TRUNC(F17/F18,6)</f>
        <v>1.8374000000000001E-2</v>
      </c>
      <c r="I17"/>
    </row>
    <row r="18" spans="1:9" x14ac:dyDescent="0.25">
      <c r="A18" s="62" t="str">
        <f>LEFT(A17, FIND("(",A17,1)-2)&amp;", Nevada"</f>
        <v>Elko County, Nevada</v>
      </c>
      <c r="B18" s="3">
        <f>VLOOKUP(A18,'Reservation data'!$C$7:$Q$62,8,FALSE)</f>
        <v>26482</v>
      </c>
      <c r="C18" s="63"/>
      <c r="D18" s="3">
        <f>VLOOKUP(A18,'Reservation data'!$C$7:$Q$62,10,FALSE)</f>
        <v>1220</v>
      </c>
      <c r="E18" s="63"/>
      <c r="F18" s="3">
        <f>VLOOKUP(A18,'Reservation data'!$C$7:$Q$62,6,FALSE)</f>
        <v>27702</v>
      </c>
      <c r="G18" s="63"/>
      <c r="I18"/>
    </row>
    <row r="19" spans="1:9" x14ac:dyDescent="0.25">
      <c r="B19" s="3"/>
      <c r="C19" s="63"/>
      <c r="D19" s="3"/>
      <c r="E19" s="63"/>
      <c r="F19" s="3"/>
      <c r="G19" s="63"/>
      <c r="I19"/>
    </row>
    <row r="20" spans="1:9" x14ac:dyDescent="0.25">
      <c r="A20" t="s">
        <v>167</v>
      </c>
      <c r="B20" s="3">
        <f>VLOOKUP(A20,'Reservation data'!$C$7:$Q$62,8,FALSE)</f>
        <v>140</v>
      </c>
      <c r="C20" s="63">
        <f>TRUNC(B20/B21,6)</f>
        <v>9.6209999999999993E-3</v>
      </c>
      <c r="D20" s="3">
        <f>VLOOKUP(A20,'Reservation data'!$C$7:$Q$62,10,FALSE)</f>
        <v>35</v>
      </c>
      <c r="E20" s="63">
        <f>TRUNC(D20/D21,6)</f>
        <v>1.8655999999999999E-2</v>
      </c>
      <c r="F20" s="3">
        <f>VLOOKUP(A20,'Reservation data'!$C$7:$Q$62,6,FALSE)</f>
        <v>175</v>
      </c>
      <c r="G20" s="63">
        <f>TRUNC(F20/F21,6)</f>
        <v>1.0652999999999999E-2</v>
      </c>
      <c r="I20"/>
    </row>
    <row r="21" spans="1:9" x14ac:dyDescent="0.25">
      <c r="A21" s="62" t="str">
        <f>LEFT(A20, FIND("(",A20,1)-2)&amp;", Nevada"</f>
        <v>Nye County, Nevada</v>
      </c>
      <c r="B21" s="3">
        <f>VLOOKUP(A21,'Reservation data'!$C$7:$Q$62,8,FALSE)</f>
        <v>14551</v>
      </c>
      <c r="C21" s="63"/>
      <c r="D21" s="3">
        <f>VLOOKUP(A21,'Reservation data'!$C$7:$Q$62,10,FALSE)</f>
        <v>1876</v>
      </c>
      <c r="E21" s="63"/>
      <c r="F21" s="3">
        <f>VLOOKUP(A21,'Reservation data'!$C$7:$Q$62,6,FALSE)</f>
        <v>16427</v>
      </c>
      <c r="G21" s="63"/>
      <c r="I21"/>
    </row>
    <row r="22" spans="1:9" x14ac:dyDescent="0.25">
      <c r="B22" s="3"/>
      <c r="C22" s="63"/>
      <c r="D22" s="3"/>
      <c r="E22" s="63"/>
      <c r="F22" s="3"/>
      <c r="G22" s="63"/>
      <c r="I22"/>
    </row>
    <row r="23" spans="1:9" x14ac:dyDescent="0.25">
      <c r="A23" t="s">
        <v>165</v>
      </c>
      <c r="B23" s="3">
        <f>VLOOKUP(A23,'Reservation data'!$C$7:$Q$62,8,FALSE)</f>
        <v>441</v>
      </c>
      <c r="C23" s="63">
        <f>TRUNC(B23/B24,6)</f>
        <v>1.6652E-2</v>
      </c>
      <c r="D23" s="3">
        <f>VLOOKUP(A23,'Reservation data'!$C$7:$Q$62,10,FALSE)</f>
        <v>33</v>
      </c>
      <c r="E23" s="63">
        <f>TRUNC(D23/D24,6)</f>
        <v>2.7049E-2</v>
      </c>
      <c r="F23" s="3">
        <f>VLOOKUP(A23,'Reservation data'!$C$7:$Q$62,6,FALSE)</f>
        <v>474</v>
      </c>
      <c r="G23" s="63">
        <f>TRUNC(F23/F24,6)</f>
        <v>1.711E-2</v>
      </c>
      <c r="I23"/>
    </row>
    <row r="24" spans="1:9" x14ac:dyDescent="0.25">
      <c r="A24" s="62" t="str">
        <f>LEFT(A23, FIND("(",A23,1)-2)&amp;", Nevada"</f>
        <v>Elko County, Nevada</v>
      </c>
      <c r="B24" s="3">
        <f>VLOOKUP(A24,'Reservation data'!$C$7:$Q$62,8,FALSE)</f>
        <v>26482</v>
      </c>
      <c r="C24" s="63"/>
      <c r="D24" s="3">
        <f>VLOOKUP(A24,'Reservation data'!$C$7:$Q$62,10,FALSE)</f>
        <v>1220</v>
      </c>
      <c r="E24" s="63"/>
      <c r="F24" s="3">
        <f>VLOOKUP(A24,'Reservation data'!$C$7:$Q$62,6,FALSE)</f>
        <v>27702</v>
      </c>
      <c r="G24" s="63"/>
      <c r="I24"/>
    </row>
    <row r="25" spans="1:9" x14ac:dyDescent="0.25">
      <c r="B25" s="3"/>
      <c r="C25" s="63"/>
      <c r="D25" s="3"/>
      <c r="E25" s="63"/>
      <c r="F25" s="3"/>
      <c r="G25" s="63"/>
      <c r="I25"/>
    </row>
    <row r="26" spans="1:9" x14ac:dyDescent="0.25">
      <c r="A26" t="s">
        <v>163</v>
      </c>
      <c r="B26" s="3">
        <f>VLOOKUP(A26,'Reservation data'!$C$7:$Q$62,8,FALSE)</f>
        <v>74</v>
      </c>
      <c r="C26" s="63">
        <f>TRUNC(B26/B27,6)</f>
        <v>2.0745E-2</v>
      </c>
      <c r="D26" s="3">
        <f>VLOOKUP(A26,'Reservation data'!$C$7:$Q$62,10,FALSE)</f>
        <v>7</v>
      </c>
      <c r="E26" s="63">
        <f>TRUNC(D26/D27,6)</f>
        <v>2.9914E-2</v>
      </c>
      <c r="F26" s="3">
        <f>VLOOKUP(A26,'Reservation data'!$C$7:$Q$62,6,FALSE)</f>
        <v>81</v>
      </c>
      <c r="G26" s="63">
        <f>TRUNC(F26/F27,6)</f>
        <v>2.1309999999999999E-2</v>
      </c>
      <c r="I26"/>
    </row>
    <row r="27" spans="1:9" x14ac:dyDescent="0.25">
      <c r="A27" s="62" t="str">
        <f>LEFT(A26, FIND("(",A26,1)-2)&amp;", Nevada"</f>
        <v>White Pine County, Nevada</v>
      </c>
      <c r="B27" s="3">
        <f>VLOOKUP(A27,'Reservation data'!$C$7:$Q$62,8,FALSE)</f>
        <v>3567</v>
      </c>
      <c r="C27" s="63"/>
      <c r="D27" s="3">
        <f>VLOOKUP(A27,'Reservation data'!$C$7:$Q$62,10,FALSE)</f>
        <v>234</v>
      </c>
      <c r="E27" s="63"/>
      <c r="F27" s="3">
        <f>VLOOKUP(A27,'Reservation data'!$C$7:$Q$62,6,FALSE)</f>
        <v>3801</v>
      </c>
      <c r="G27" s="63"/>
      <c r="I27"/>
    </row>
    <row r="28" spans="1:9" x14ac:dyDescent="0.25">
      <c r="B28" s="3"/>
      <c r="C28" s="63"/>
      <c r="D28" s="3"/>
      <c r="E28" s="63"/>
      <c r="F28" s="3"/>
      <c r="G28" s="63"/>
      <c r="I28"/>
    </row>
    <row r="29" spans="1:9" x14ac:dyDescent="0.25">
      <c r="A29" t="s">
        <v>161</v>
      </c>
      <c r="B29" s="3">
        <f>VLOOKUP(A29,'Reservation data'!$C$7:$Q$62,8,FALSE)</f>
        <v>29</v>
      </c>
      <c r="C29" s="63">
        <f>TRUNC(B29/B30,6)</f>
        <v>3.1419999999999998E-3</v>
      </c>
      <c r="D29" s="3">
        <f>VLOOKUP(A29,'Reservation data'!$C$7:$Q$62,10,FALSE)</f>
        <v>16</v>
      </c>
      <c r="E29" s="63">
        <f>TRUNC(D29/D30,6)</f>
        <v>2.0434000000000001E-2</v>
      </c>
      <c r="F29" s="3">
        <f>VLOOKUP(A29,'Reservation data'!$C$7:$Q$62,6,FALSE)</f>
        <v>45</v>
      </c>
      <c r="G29" s="63">
        <f>TRUNC(F29/F30,6)</f>
        <v>4.4949999999999999E-3</v>
      </c>
      <c r="I29"/>
    </row>
    <row r="30" spans="1:9" x14ac:dyDescent="0.25">
      <c r="A30" s="62" t="str">
        <f>LEFT(A29, FIND("(",A29,1)-2)&amp;", Nevada"</f>
        <v>Churchill County, Nevada</v>
      </c>
      <c r="B30" s="3">
        <f>VLOOKUP(A30,'Reservation data'!$C$7:$Q$62,8,FALSE)</f>
        <v>9228</v>
      </c>
      <c r="C30" s="63"/>
      <c r="D30" s="3">
        <f>VLOOKUP(A30,'Reservation data'!$C$7:$Q$62,10,FALSE)</f>
        <v>783</v>
      </c>
      <c r="E30" s="63"/>
      <c r="F30" s="3">
        <f>VLOOKUP(A30,'Reservation data'!$C$7:$Q$62,6,FALSE)</f>
        <v>10011</v>
      </c>
      <c r="G30" s="63"/>
      <c r="I30"/>
    </row>
    <row r="31" spans="1:9" x14ac:dyDescent="0.25">
      <c r="A31" t="s">
        <v>159</v>
      </c>
      <c r="B31" s="3">
        <f>VLOOKUP(A31,'Reservation data'!$C$7:$Q$62,8,FALSE)</f>
        <v>0</v>
      </c>
      <c r="C31" s="63">
        <f>TRUNC(B31/B32,6)</f>
        <v>0</v>
      </c>
      <c r="D31" s="3">
        <f>VLOOKUP(A31,'Reservation data'!$C$7:$Q$62,10,FALSE)</f>
        <v>0</v>
      </c>
      <c r="E31" s="63">
        <f>TRUNC(D31/D32,6)</f>
        <v>0</v>
      </c>
      <c r="F31" s="3">
        <f>VLOOKUP(A31,'Reservation data'!$C$7:$Q$62,6,FALSE)</f>
        <v>0</v>
      </c>
      <c r="G31" s="63">
        <f>TRUNC(F31/F32,6)</f>
        <v>0</v>
      </c>
      <c r="I31"/>
    </row>
    <row r="32" spans="1:9" x14ac:dyDescent="0.25">
      <c r="A32" s="62" t="str">
        <f>LEFT(A31, FIND("(",A31,1)-2)&amp;", Nevada"</f>
        <v>Lyon County, Nevada</v>
      </c>
      <c r="B32" s="3">
        <f>VLOOKUP(A32,'Reservation data'!$C$7:$Q$62,8,FALSE)</f>
        <v>20991</v>
      </c>
      <c r="C32" s="63"/>
      <c r="D32" s="3">
        <f>VLOOKUP(A32,'Reservation data'!$C$7:$Q$62,10,FALSE)</f>
        <v>2274</v>
      </c>
      <c r="E32" s="63"/>
      <c r="F32" s="3">
        <f>VLOOKUP(A32,'Reservation data'!$C$7:$Q$62,6,FALSE)</f>
        <v>23265</v>
      </c>
      <c r="G32" s="63"/>
      <c r="I32"/>
    </row>
    <row r="33" spans="1:9" x14ac:dyDescent="0.25">
      <c r="A33" t="s">
        <v>157</v>
      </c>
      <c r="B33" s="3">
        <f>VLOOKUP(A33,'Reservation data'!$C$7:$Q$62,8,FALSE)</f>
        <v>268</v>
      </c>
      <c r="C33" s="63">
        <f>TRUNC(B33/B34,6)</f>
        <v>2.9041999999999998E-2</v>
      </c>
      <c r="D33" s="3">
        <f>VLOOKUP(A33,'Reservation data'!$C$7:$Q$62,10,FALSE)</f>
        <v>58</v>
      </c>
      <c r="E33" s="63">
        <f>TRUNC(D33/D34,6)</f>
        <v>7.4074000000000001E-2</v>
      </c>
      <c r="F33" s="3">
        <f>VLOOKUP(A33,'Reservation data'!$C$7:$Q$62,6,FALSE)</f>
        <v>326</v>
      </c>
      <c r="G33" s="63">
        <f>TRUNC(F33/F34,6)</f>
        <v>3.2564000000000003E-2</v>
      </c>
      <c r="I33"/>
    </row>
    <row r="34" spans="1:9" x14ac:dyDescent="0.25">
      <c r="A34" s="62" t="str">
        <f>LEFT(A33, FIND("(",A33,1)-2)&amp;", Nevada"</f>
        <v>Churchill County, Nevada</v>
      </c>
      <c r="B34" s="3">
        <f>VLOOKUP(A34,'Reservation data'!$C$7:$Q$62,8,FALSE)</f>
        <v>9228</v>
      </c>
      <c r="C34" s="63"/>
      <c r="D34" s="3">
        <f>VLOOKUP(A34,'Reservation data'!$C$7:$Q$62,10,FALSE)</f>
        <v>783</v>
      </c>
      <c r="E34" s="63"/>
      <c r="F34" s="3">
        <f>VLOOKUP(A34,'Reservation data'!$C$7:$Q$62,6,FALSE)</f>
        <v>10011</v>
      </c>
      <c r="G34" s="63"/>
      <c r="I34"/>
    </row>
    <row r="35" spans="1:9" x14ac:dyDescent="0.25">
      <c r="B35" s="3"/>
      <c r="C35" s="63"/>
      <c r="D35" s="3"/>
      <c r="E35" s="63"/>
      <c r="F35" s="3"/>
      <c r="G35" s="63"/>
      <c r="I35"/>
    </row>
    <row r="36" spans="1:9" x14ac:dyDescent="0.25">
      <c r="A36" t="s">
        <v>155</v>
      </c>
      <c r="B36" s="3">
        <f>VLOOKUP(A36,'Reservation data'!$C$7:$Q$62,8,FALSE)</f>
        <v>113</v>
      </c>
      <c r="C36" s="63">
        <f>TRUNC(B36/B37,6)</f>
        <v>1.3461000000000001E-2</v>
      </c>
      <c r="D36" s="3">
        <f>VLOOKUP(A36,'Reservation data'!$C$7:$Q$62,10,FALSE)</f>
        <v>29</v>
      </c>
      <c r="E36" s="63">
        <f>TRUNC(D36/D37,6)</f>
        <v>4.3938999999999999E-2</v>
      </c>
      <c r="F36" s="3">
        <f>VLOOKUP(A36,'Reservation data'!$C$7:$Q$62,6,FALSE)</f>
        <v>142</v>
      </c>
      <c r="G36" s="63">
        <f>TRUNC(F36/F37,6)</f>
        <v>1.5682999999999999E-2</v>
      </c>
      <c r="I36"/>
    </row>
    <row r="37" spans="1:9" x14ac:dyDescent="0.25">
      <c r="A37" s="62" t="str">
        <f>LEFT(A36, FIND("(",A36,1)-2)&amp;", Nevada"</f>
        <v>Humboldt County, Nevada</v>
      </c>
      <c r="B37" s="3">
        <f>VLOOKUP(A37,'Reservation data'!$C$7:$Q$62,8,FALSE)</f>
        <v>8394</v>
      </c>
      <c r="C37" s="63"/>
      <c r="D37" s="3">
        <f>VLOOKUP(A37,'Reservation data'!$C$7:$Q$62,10,FALSE)</f>
        <v>660</v>
      </c>
      <c r="E37" s="63"/>
      <c r="F37" s="3">
        <f>VLOOKUP(A37,'Reservation data'!$C$7:$Q$62,6,FALSE)</f>
        <v>9054</v>
      </c>
      <c r="G37" s="63"/>
      <c r="I37"/>
    </row>
    <row r="38" spans="1:9" x14ac:dyDescent="0.25">
      <c r="B38" s="3"/>
      <c r="C38" s="63"/>
      <c r="D38" s="3"/>
      <c r="E38" s="63"/>
      <c r="F38" s="3"/>
      <c r="G38" s="63"/>
      <c r="I38"/>
    </row>
    <row r="39" spans="1:9" x14ac:dyDescent="0.25">
      <c r="A39" t="s">
        <v>153</v>
      </c>
      <c r="B39" s="3">
        <f>VLOOKUP(A39,'Reservation data'!$C$7:$Q$62,8,FALSE)</f>
        <v>45</v>
      </c>
      <c r="C39" s="63">
        <f>TRUNC(B39/B40,6)</f>
        <v>4.5000000000000003E-5</v>
      </c>
      <c r="D39" s="3">
        <f>VLOOKUP(A39,'Reservation data'!$C$7:$Q$62,10,FALSE)</f>
        <v>2</v>
      </c>
      <c r="E39" s="63">
        <f>TRUNC(D39/D40,6)</f>
        <v>2.1999999999999999E-5</v>
      </c>
      <c r="F39" s="3">
        <f>VLOOKUP(A39,'Reservation data'!$C$7:$Q$62,6,FALSE)</f>
        <v>47</v>
      </c>
      <c r="G39" s="63">
        <f>TRUNC(F39/F40,6)</f>
        <v>4.3000000000000002E-5</v>
      </c>
      <c r="I39"/>
    </row>
    <row r="40" spans="1:9" x14ac:dyDescent="0.25">
      <c r="A40" s="62" t="str">
        <f>LEFT(A39, FIND("(",A39,1)-2)&amp;", Nevada"</f>
        <v>Clark County, Nevada</v>
      </c>
      <c r="B40" s="3">
        <f>VLOOKUP(A40,'Reservation data'!$C$7:$Q$62,8,FALSE)</f>
        <v>982033</v>
      </c>
      <c r="C40" s="63"/>
      <c r="D40" s="3">
        <f>VLOOKUP(A40,'Reservation data'!$C$7:$Q$62,10,FALSE)</f>
        <v>88841</v>
      </c>
      <c r="E40" s="63"/>
      <c r="F40" s="3">
        <f>VLOOKUP(A40,'Reservation data'!$C$7:$Q$62,6,FALSE)</f>
        <v>1070874</v>
      </c>
      <c r="G40" s="63"/>
      <c r="I40"/>
    </row>
    <row r="41" spans="1:9" x14ac:dyDescent="0.25">
      <c r="B41" s="3"/>
      <c r="C41" s="63"/>
      <c r="D41" s="3"/>
      <c r="E41" s="63"/>
      <c r="F41" s="3"/>
      <c r="G41" s="63"/>
      <c r="I41"/>
    </row>
    <row r="42" spans="1:9" x14ac:dyDescent="0.25">
      <c r="A42" t="s">
        <v>151</v>
      </c>
      <c r="B42" s="3">
        <f>VLOOKUP(A42,'Reservation data'!$C$7:$Q$62,8,FALSE)</f>
        <v>6</v>
      </c>
      <c r="C42" s="63">
        <f>TRUNC(B42/B43,6)</f>
        <v>1.6819999999999999E-3</v>
      </c>
      <c r="D42" s="3">
        <f>VLOOKUP(A42,'Reservation data'!$C$7:$Q$62,10,FALSE)</f>
        <v>0</v>
      </c>
      <c r="E42" s="63">
        <f>TRUNC(D42/D43,6)</f>
        <v>0</v>
      </c>
      <c r="F42" s="3">
        <f>VLOOKUP(A42,'Reservation data'!$C$7:$Q$62,6,FALSE)</f>
        <v>6</v>
      </c>
      <c r="G42" s="63">
        <f>TRUNC(F42/F43,6)</f>
        <v>1.578E-3</v>
      </c>
      <c r="I42"/>
    </row>
    <row r="43" spans="1:9" x14ac:dyDescent="0.25">
      <c r="A43" s="62" t="str">
        <f>LEFT(A42, FIND("(",A42,1)-2)&amp;", Nevada"</f>
        <v>White Pine County, Nevada</v>
      </c>
      <c r="B43" s="3">
        <f>VLOOKUP(A43,'Reservation data'!$C$7:$Q$62,8,FALSE)</f>
        <v>3567</v>
      </c>
      <c r="C43" s="63"/>
      <c r="D43" s="3">
        <f>VLOOKUP(A43,'Reservation data'!$C$7:$Q$62,10,FALSE)</f>
        <v>234</v>
      </c>
      <c r="E43" s="63"/>
      <c r="F43" s="3">
        <f>VLOOKUP(A43,'Reservation data'!$C$7:$Q$62,6,FALSE)</f>
        <v>3801</v>
      </c>
      <c r="G43" s="63"/>
      <c r="I43"/>
    </row>
    <row r="44" spans="1:9" x14ac:dyDescent="0.25">
      <c r="B44" s="3"/>
      <c r="C44" s="63"/>
      <c r="D44" s="3"/>
      <c r="E44" s="63"/>
      <c r="F44" s="3"/>
      <c r="G44" s="63"/>
      <c r="I44"/>
    </row>
    <row r="45" spans="1:9" x14ac:dyDescent="0.25">
      <c r="A45" t="s">
        <v>149</v>
      </c>
      <c r="B45" s="3">
        <f>VLOOKUP(A45,'Reservation data'!$C$7:$Q$62,8,FALSE)</f>
        <v>22</v>
      </c>
      <c r="C45" s="63">
        <f>TRUNC(B45/B46,6)</f>
        <v>2.1999999999999999E-5</v>
      </c>
      <c r="D45" s="3">
        <f>VLOOKUP(A45,'Reservation data'!$C$7:$Q$62,10,FALSE)</f>
        <v>11</v>
      </c>
      <c r="E45" s="63">
        <f>TRUNC(D45/D46,6)</f>
        <v>1.2300000000000001E-4</v>
      </c>
      <c r="F45" s="3">
        <f>VLOOKUP(A45,'Reservation data'!$C$7:$Q$62,6,FALSE)</f>
        <v>33</v>
      </c>
      <c r="G45" s="63">
        <f>TRUNC(F45/F46,6)</f>
        <v>3.0000000000000001E-5</v>
      </c>
      <c r="I45"/>
    </row>
    <row r="46" spans="1:9" x14ac:dyDescent="0.25">
      <c r="A46" s="62" t="str">
        <f>LEFT(A45, FIND("(",A45,1)-2)&amp;", Nevada"</f>
        <v>Clark County, Nevada</v>
      </c>
      <c r="B46" s="3">
        <f>VLOOKUP(A46,'Reservation data'!$C$7:$Q$62,8,FALSE)</f>
        <v>982033</v>
      </c>
      <c r="C46" s="63"/>
      <c r="D46" s="3">
        <f>VLOOKUP(A46,'Reservation data'!$C$7:$Q$62,10,FALSE)</f>
        <v>88841</v>
      </c>
      <c r="E46" s="63"/>
      <c r="F46" s="3">
        <f>VLOOKUP(A46,'Reservation data'!$C$7:$Q$62,6,FALSE)</f>
        <v>1070874</v>
      </c>
      <c r="G46" s="63"/>
      <c r="I46"/>
    </row>
    <row r="47" spans="1:9" x14ac:dyDescent="0.25">
      <c r="B47" s="3"/>
      <c r="C47" s="63"/>
      <c r="D47" s="3"/>
      <c r="E47" s="63"/>
      <c r="F47" s="3"/>
      <c r="G47" s="63"/>
      <c r="I47"/>
    </row>
    <row r="48" spans="1:9" x14ac:dyDescent="0.25">
      <c r="A48" t="s">
        <v>147</v>
      </c>
      <c r="B48" s="3">
        <f>VLOOKUP(A48,'Reservation data'!$C$7:$Q$62,8,FALSE)</f>
        <v>6</v>
      </c>
      <c r="C48" s="63">
        <f>TRUNC(B48/B49,6)</f>
        <v>2.7130000000000001E-3</v>
      </c>
      <c r="D48" s="3">
        <f>VLOOKUP(A48,'Reservation data'!$C$7:$Q$62,10,FALSE)</f>
        <v>9</v>
      </c>
      <c r="E48" s="63">
        <f>TRUNC(D48/D49,6)</f>
        <v>9.375E-2</v>
      </c>
      <c r="F48" s="3">
        <f>VLOOKUP(A48,'Reservation data'!$C$7:$Q$62,6,FALSE)</f>
        <v>15</v>
      </c>
      <c r="G48" s="63">
        <f>TRUNC(F48/F49,6)</f>
        <v>6.5009999999999998E-3</v>
      </c>
      <c r="I48"/>
    </row>
    <row r="49" spans="1:9" x14ac:dyDescent="0.25">
      <c r="A49" s="62" t="str">
        <f>LEFT(A48, FIND("(",A48,1)-2)&amp;", Nevada"</f>
        <v>Pershing County, Nevada</v>
      </c>
      <c r="B49" s="3">
        <f>VLOOKUP(A49,'Reservation data'!$C$7:$Q$62,8,FALSE)</f>
        <v>2211</v>
      </c>
      <c r="C49" s="63"/>
      <c r="D49" s="3">
        <f>VLOOKUP(A49,'Reservation data'!$C$7:$Q$62,10,FALSE)</f>
        <v>96</v>
      </c>
      <c r="E49" s="63"/>
      <c r="F49" s="3">
        <f>VLOOKUP(A49,'Reservation data'!$C$7:$Q$62,6,FALSE)</f>
        <v>2307</v>
      </c>
      <c r="G49" s="63"/>
      <c r="I49"/>
    </row>
    <row r="50" spans="1:9" x14ac:dyDescent="0.25">
      <c r="B50" s="3"/>
      <c r="C50" s="63"/>
      <c r="D50" s="3"/>
      <c r="E50" s="63"/>
      <c r="F50" s="3"/>
      <c r="G50" s="63"/>
      <c r="I50"/>
    </row>
    <row r="51" spans="1:9" x14ac:dyDescent="0.25">
      <c r="A51" t="s">
        <v>145</v>
      </c>
      <c r="B51" s="3">
        <f>VLOOKUP(A51,'Reservation data'!$C$7:$Q$62,8,FALSE)</f>
        <v>85</v>
      </c>
      <c r="C51" s="63">
        <f>TRUNC(B51/B52,6)</f>
        <v>8.6000000000000003E-5</v>
      </c>
      <c r="D51" s="3">
        <f>VLOOKUP(A51,'Reservation data'!$C$7:$Q$62,10,FALSE)</f>
        <v>26</v>
      </c>
      <c r="E51" s="63">
        <f>TRUNC(D51/D52,6)</f>
        <v>2.92E-4</v>
      </c>
      <c r="F51" s="3">
        <f>VLOOKUP(A51,'Reservation data'!$C$7:$Q$62,6,FALSE)</f>
        <v>111</v>
      </c>
      <c r="G51" s="63">
        <f>TRUNC(F51/F52,6)</f>
        <v>1.03E-4</v>
      </c>
      <c r="I51"/>
    </row>
    <row r="52" spans="1:9" x14ac:dyDescent="0.25">
      <c r="A52" s="62" t="str">
        <f>LEFT(A51, FIND("(",A51,1)-2)&amp;", Nevada"</f>
        <v>Clark County, Nevada</v>
      </c>
      <c r="B52" s="3">
        <f>VLOOKUP(A52,'Reservation data'!$C$7:$Q$62,8,FALSE)</f>
        <v>982033</v>
      </c>
      <c r="C52" s="63"/>
      <c r="D52" s="3">
        <f>VLOOKUP(A52,'Reservation data'!$C$7:$Q$62,10,FALSE)</f>
        <v>88841</v>
      </c>
      <c r="E52" s="63"/>
      <c r="F52" s="3">
        <f>VLOOKUP(A52,'Reservation data'!$C$7:$Q$62,6,FALSE)</f>
        <v>1070874</v>
      </c>
      <c r="G52" s="63"/>
      <c r="I52"/>
    </row>
    <row r="53" spans="1:9" x14ac:dyDescent="0.25">
      <c r="B53" s="3"/>
      <c r="C53" s="63"/>
      <c r="D53" s="3"/>
      <c r="E53" s="63"/>
      <c r="F53" s="3"/>
      <c r="G53" s="63"/>
      <c r="I53"/>
    </row>
    <row r="54" spans="1:9" x14ac:dyDescent="0.25">
      <c r="A54" t="s">
        <v>143</v>
      </c>
      <c r="B54" s="3">
        <f>VLOOKUP(A54,'Reservation data'!$C$7:$Q$62,8,FALSE)</f>
        <v>0</v>
      </c>
      <c r="C54" s="63">
        <f>TRUNC(B54/B55,6)</f>
        <v>0</v>
      </c>
      <c r="D54" s="3">
        <f>VLOOKUP(A54,'Reservation data'!$C$7:$Q$62,10,FALSE)</f>
        <v>0</v>
      </c>
      <c r="E54" s="63">
        <f>TRUNC(D54/D55,6)</f>
        <v>0</v>
      </c>
      <c r="F54" s="3">
        <f>VLOOKUP(A54,'Reservation data'!$C$7:$Q$62,6,FALSE)</f>
        <v>0</v>
      </c>
      <c r="G54" s="63">
        <f>TRUNC(F54/F55,6)</f>
        <v>0</v>
      </c>
      <c r="I54"/>
    </row>
    <row r="55" spans="1:9" x14ac:dyDescent="0.25">
      <c r="A55" s="62" t="str">
        <f>LEFT(A54, FIND("(",A54,1)-2)&amp;", Nevada"</f>
        <v>Lyon County, Nevada</v>
      </c>
      <c r="B55" s="3">
        <f>VLOOKUP(A55,'Reservation data'!$C$7:$Q$62,8,FALSE)</f>
        <v>20991</v>
      </c>
      <c r="C55" s="63"/>
      <c r="D55" s="3">
        <f>VLOOKUP(A55,'Reservation data'!$C$7:$Q$62,10,FALSE)</f>
        <v>2274</v>
      </c>
      <c r="E55" s="63"/>
      <c r="F55" s="3">
        <f>VLOOKUP(A55,'Reservation data'!$C$7:$Q$62,6,FALSE)</f>
        <v>23265</v>
      </c>
      <c r="G55" s="63"/>
      <c r="I55"/>
    </row>
    <row r="56" spans="1:9" x14ac:dyDescent="0.25">
      <c r="A56" t="s">
        <v>141</v>
      </c>
      <c r="B56" s="3">
        <f>VLOOKUP(A56,'Reservation data'!$C$7:$Q$62,8,FALSE)</f>
        <v>0</v>
      </c>
      <c r="C56" s="63">
        <f>TRUNC(B56/B57,6)</f>
        <v>0</v>
      </c>
      <c r="D56" s="3">
        <f>VLOOKUP(A56,'Reservation data'!$C$7:$Q$62,10,FALSE)</f>
        <v>0</v>
      </c>
      <c r="E56" s="63">
        <f>TRUNC(D56/D57,6)</f>
        <v>0</v>
      </c>
      <c r="F56" s="3">
        <f>VLOOKUP(A56,'Reservation data'!$C$7:$Q$62,6,FALSE)</f>
        <v>0</v>
      </c>
      <c r="G56" s="63">
        <f>TRUNC(F56/F57,6)</f>
        <v>0</v>
      </c>
      <c r="I56"/>
    </row>
    <row r="57" spans="1:9" x14ac:dyDescent="0.25">
      <c r="A57" s="62" t="str">
        <f>LEFT(A56, FIND("(",A56,1)-2)&amp;", Nevada"</f>
        <v>Storey County, Nevada</v>
      </c>
      <c r="B57" s="3">
        <f>VLOOKUP(A57,'Reservation data'!$C$7:$Q$62,8,FALSE)</f>
        <v>1768</v>
      </c>
      <c r="C57" s="63"/>
      <c r="D57" s="3">
        <f>VLOOKUP(A57,'Reservation data'!$C$7:$Q$62,10,FALSE)</f>
        <v>78</v>
      </c>
      <c r="E57" s="63"/>
      <c r="F57" s="3">
        <f>VLOOKUP(A57,'Reservation data'!$C$7:$Q$62,6,FALSE)</f>
        <v>1846</v>
      </c>
      <c r="G57" s="63"/>
      <c r="I57"/>
    </row>
    <row r="58" spans="1:9" x14ac:dyDescent="0.25">
      <c r="A58" t="s">
        <v>139</v>
      </c>
      <c r="B58" s="3">
        <f>VLOOKUP(A58,'Reservation data'!$C$7:$Q$62,8,FALSE)</f>
        <v>520</v>
      </c>
      <c r="C58" s="63">
        <f>TRUNC(B58/B59,6)</f>
        <v>2.3679999999999999E-3</v>
      </c>
      <c r="D58" s="3">
        <f>VLOOKUP(A58,'Reservation data'!$C$7:$Q$62,10,FALSE)</f>
        <v>138</v>
      </c>
      <c r="E58" s="63">
        <f>TRUNC(D58/D59,6)</f>
        <v>8.6429999999999996E-3</v>
      </c>
      <c r="F58" s="3">
        <f>VLOOKUP(A58,'Reservation data'!$C$7:$Q$62,6,FALSE)</f>
        <v>658</v>
      </c>
      <c r="G58" s="63">
        <f>TRUNC(F58/F59,6)</f>
        <v>2.7929999999999999E-3</v>
      </c>
      <c r="I58"/>
    </row>
    <row r="59" spans="1:9" x14ac:dyDescent="0.25">
      <c r="A59" s="62" t="str">
        <f>LEFT(A58, FIND("(",A58,1)-2)&amp;", Nevada"</f>
        <v>Washoe County, Nevada</v>
      </c>
      <c r="B59" s="3">
        <f>VLOOKUP(A59,'Reservation data'!$C$7:$Q$62,8,FALSE)</f>
        <v>219548</v>
      </c>
      <c r="C59" s="63"/>
      <c r="D59" s="3">
        <f>VLOOKUP(A59,'Reservation data'!$C$7:$Q$62,10,FALSE)</f>
        <v>15966</v>
      </c>
      <c r="E59" s="63"/>
      <c r="F59" s="3">
        <f>VLOOKUP(A59,'Reservation data'!$C$7:$Q$62,6,FALSE)</f>
        <v>235514</v>
      </c>
      <c r="G59" s="63"/>
      <c r="I59"/>
    </row>
    <row r="60" spans="1:9" x14ac:dyDescent="0.25">
      <c r="A60"/>
      <c r="B60" s="3"/>
      <c r="C60" s="63"/>
      <c r="D60" s="3"/>
      <c r="E60" s="63"/>
      <c r="F60" s="3"/>
      <c r="G60" s="63"/>
      <c r="I60"/>
    </row>
    <row r="61" spans="1:9" x14ac:dyDescent="0.25">
      <c r="A61" t="s">
        <v>137</v>
      </c>
      <c r="B61" s="3">
        <f>VLOOKUP(A61,'Reservation data'!$C$7:$Q$62,8,FALSE)</f>
        <v>332</v>
      </c>
      <c r="C61" s="63">
        <f>TRUNC(B61/B62,6)</f>
        <v>1.5120000000000001E-3</v>
      </c>
      <c r="D61" s="3">
        <f>VLOOKUP(A61,'Reservation data'!$C$7:$Q$62,10,FALSE)</f>
        <v>102</v>
      </c>
      <c r="E61" s="63">
        <f>TRUNC(D61/D62,6)</f>
        <v>6.3879999999999996E-3</v>
      </c>
      <c r="F61" s="3">
        <f>VLOOKUP(A61,'Reservation data'!$C$7:$Q$62,6,FALSE)</f>
        <v>434</v>
      </c>
      <c r="G61" s="63">
        <f>TRUNC(F61/F62,6)</f>
        <v>1.8420000000000001E-3</v>
      </c>
      <c r="I61"/>
    </row>
    <row r="62" spans="1:9" x14ac:dyDescent="0.25">
      <c r="A62" s="62" t="str">
        <f>LEFT(A61, FIND("(",A61,1)-2)&amp;", Nevada"</f>
        <v>Washoe County, Nevada</v>
      </c>
      <c r="B62" s="3">
        <f>VLOOKUP(A62,'Reservation data'!$C$7:$Q$62,8,FALSE)</f>
        <v>219548</v>
      </c>
      <c r="C62" s="63"/>
      <c r="D62" s="3">
        <f>VLOOKUP(A62,'Reservation data'!$C$7:$Q$62,10,FALSE)</f>
        <v>15966</v>
      </c>
      <c r="E62" s="63"/>
      <c r="F62" s="3">
        <f>VLOOKUP(A62,'Reservation data'!$C$7:$Q$62,6,FALSE)</f>
        <v>235514</v>
      </c>
      <c r="G62" s="63"/>
      <c r="I62"/>
    </row>
    <row r="63" spans="1:9" x14ac:dyDescent="0.25">
      <c r="B63" s="3"/>
      <c r="C63" s="63"/>
      <c r="D63" s="3"/>
      <c r="E63" s="63"/>
      <c r="F63" s="3"/>
      <c r="G63" s="63"/>
      <c r="I63"/>
    </row>
    <row r="64" spans="1:9" x14ac:dyDescent="0.25">
      <c r="A64" t="s">
        <v>135</v>
      </c>
      <c r="B64" s="3">
        <f>VLOOKUP(A64,'Reservation data'!$C$7:$Q$62,8,FALSE)</f>
        <v>35</v>
      </c>
      <c r="C64" s="63">
        <f>TRUNC(B64/B65,6)</f>
        <v>1.3209999999999999E-3</v>
      </c>
      <c r="D64" s="3">
        <f>VLOOKUP(A64,'Reservation data'!$C$7:$Q$62,10,FALSE)</f>
        <v>2</v>
      </c>
      <c r="E64" s="63">
        <f>TRUNC(D64/D65,6)</f>
        <v>1.639E-3</v>
      </c>
      <c r="F64" s="3">
        <f>VLOOKUP(A64,'Reservation data'!$C$7:$Q$62,6,FALSE)</f>
        <v>37</v>
      </c>
      <c r="G64" s="63">
        <f>TRUNC(F64/F65,6)</f>
        <v>1.335E-3</v>
      </c>
      <c r="I64"/>
    </row>
    <row r="65" spans="1:9" x14ac:dyDescent="0.25">
      <c r="A65" s="62" t="str">
        <f>LEFT(A64, FIND("(",A64,1)-2)&amp;", Nevada"</f>
        <v>Elko County, Nevada</v>
      </c>
      <c r="B65" s="3">
        <f>VLOOKUP(A65,'Reservation data'!$C$7:$Q$62,8,FALSE)</f>
        <v>26482</v>
      </c>
      <c r="C65" s="63"/>
      <c r="D65" s="3">
        <f>VLOOKUP(A65,'Reservation data'!$C$7:$Q$62,10,FALSE)</f>
        <v>1220</v>
      </c>
      <c r="E65" s="63"/>
      <c r="F65" s="3">
        <f>VLOOKUP(A65,'Reservation data'!$C$7:$Q$62,6,FALSE)</f>
        <v>27702</v>
      </c>
      <c r="G65" s="63"/>
      <c r="I65"/>
    </row>
    <row r="66" spans="1:9" x14ac:dyDescent="0.25">
      <c r="B66" s="3"/>
      <c r="C66" s="63"/>
      <c r="D66" s="3"/>
      <c r="E66" s="63"/>
      <c r="F66" s="3"/>
      <c r="G66" s="63"/>
      <c r="I66"/>
    </row>
    <row r="67" spans="1:9" x14ac:dyDescent="0.25">
      <c r="A67" t="s">
        <v>133</v>
      </c>
      <c r="B67" s="3">
        <f>VLOOKUP(A67,'Reservation data'!$C$7:$Q$62,8,FALSE)</f>
        <v>0</v>
      </c>
      <c r="C67" s="63">
        <f>TRUNC(B67/B68,6)</f>
        <v>0</v>
      </c>
      <c r="D67" s="3">
        <f>VLOOKUP(A67,'Reservation data'!$C$7:$Q$62,10,FALSE)</f>
        <v>0</v>
      </c>
      <c r="E67" s="63">
        <f>TRUNC(D67/D68,6)</f>
        <v>0</v>
      </c>
      <c r="F67" s="3">
        <f>VLOOKUP(A67,'Reservation data'!$C$7:$Q$62,6,FALSE)</f>
        <v>0</v>
      </c>
      <c r="G67" s="63">
        <f>TRUNC(F67/F68,6)</f>
        <v>0</v>
      </c>
      <c r="I67"/>
    </row>
    <row r="68" spans="1:9" x14ac:dyDescent="0.25">
      <c r="A68" s="62" t="str">
        <f>LEFT(A67, FIND("(",A67,1)-2)&amp;", Nevada"</f>
        <v>Douglas County, Nevada</v>
      </c>
      <c r="B68" s="3">
        <f>VLOOKUP(A68,'Reservation data'!$C$7:$Q$62,8,FALSE)</f>
        <v>20744</v>
      </c>
      <c r="C68" s="63"/>
      <c r="D68" s="3">
        <f>VLOOKUP(A68,'Reservation data'!$C$7:$Q$62,10,FALSE)</f>
        <v>1362</v>
      </c>
      <c r="E68" s="63"/>
      <c r="F68" s="3">
        <f>VLOOKUP(A68,'Reservation data'!$C$7:$Q$62,6,FALSE)</f>
        <v>22106</v>
      </c>
      <c r="G68" s="63"/>
      <c r="I68"/>
    </row>
    <row r="69" spans="1:9" x14ac:dyDescent="0.25">
      <c r="A69" t="s">
        <v>131</v>
      </c>
      <c r="B69" s="3">
        <f>VLOOKUP(A69,'Reservation data'!$C$7:$Q$62,8,FALSE)</f>
        <v>45</v>
      </c>
      <c r="C69" s="63">
        <f>TRUNC(B69/B70,6)</f>
        <v>1.8489999999999999E-3</v>
      </c>
      <c r="D69" s="3">
        <f>VLOOKUP(A69,'Reservation data'!$C$7:$Q$62,10,FALSE)</f>
        <v>18</v>
      </c>
      <c r="E69" s="63">
        <f>TRUNC(D69/D70,6)</f>
        <v>8.8400000000000006E-3</v>
      </c>
      <c r="F69" s="3">
        <f>VLOOKUP(A69,'Reservation data'!$C$7:$Q$62,6,FALSE)</f>
        <v>63</v>
      </c>
      <c r="G69" s="63">
        <f>TRUNC(F69/F70,6)</f>
        <v>2.3890000000000001E-3</v>
      </c>
      <c r="I69"/>
    </row>
    <row r="70" spans="1:9" x14ac:dyDescent="0.25">
      <c r="A70" s="62" t="str">
        <f>LEFT(A69, FIND("(",A69,1)-2)&amp;", Nevada"</f>
        <v>Carson City, Nevada</v>
      </c>
      <c r="B70" s="3">
        <f>VLOOKUP(A70,'Reservation data'!$C$7:$Q$62,8,FALSE)</f>
        <v>24327</v>
      </c>
      <c r="C70" s="63"/>
      <c r="D70" s="3">
        <f>VLOOKUP(A70,'Reservation data'!$C$7:$Q$62,10,FALSE)</f>
        <v>2036</v>
      </c>
      <c r="E70" s="63"/>
      <c r="F70" s="3">
        <f>VLOOKUP(A70,'Reservation data'!$C$7:$Q$62,6,FALSE)</f>
        <v>26363</v>
      </c>
      <c r="G70" s="63"/>
      <c r="I70"/>
    </row>
    <row r="71" spans="1:9" x14ac:dyDescent="0.25">
      <c r="B71" s="3"/>
      <c r="C71" s="63"/>
      <c r="D71" s="3"/>
      <c r="E71" s="63"/>
      <c r="F71" s="3"/>
      <c r="G71" s="63"/>
      <c r="I71"/>
    </row>
    <row r="72" spans="1:9" x14ac:dyDescent="0.25">
      <c r="A72" t="s">
        <v>129</v>
      </c>
      <c r="B72" s="3">
        <f>VLOOKUP(A72,'Reservation data'!$C$7:$Q$62,8,FALSE)</f>
        <v>0</v>
      </c>
      <c r="C72" s="63">
        <f>TRUNC(B72/B73,6)</f>
        <v>0</v>
      </c>
      <c r="D72" s="3">
        <f>VLOOKUP(A72,'Reservation data'!$C$7:$Q$62,10,FALSE)</f>
        <v>0</v>
      </c>
      <c r="E72" s="63">
        <f>TRUNC(D72/D73,6)</f>
        <v>0</v>
      </c>
      <c r="F72" s="3">
        <f>VLOOKUP(A72,'Reservation data'!$C$7:$Q$62,6,FALSE)</f>
        <v>0</v>
      </c>
      <c r="G72" s="63">
        <f>TRUNC(F72/F73,6)</f>
        <v>0</v>
      </c>
      <c r="I72"/>
    </row>
    <row r="73" spans="1:9" x14ac:dyDescent="0.25">
      <c r="A73" s="62" t="str">
        <f>LEFT(A72, FIND("(",A72,1)-2)&amp;", Nevada"</f>
        <v>Humboldt County, Nevada</v>
      </c>
      <c r="B73" s="3">
        <f>VLOOKUP(A73,'Reservation data'!$C$7:$Q$62,8,FALSE)</f>
        <v>8394</v>
      </c>
      <c r="C73" s="63"/>
      <c r="D73" s="3">
        <f>VLOOKUP(A73,'Reservation data'!$C$7:$Q$62,10,FALSE)</f>
        <v>660</v>
      </c>
      <c r="E73" s="63"/>
      <c r="F73" s="3">
        <f>VLOOKUP(A73,'Reservation data'!$C$7:$Q$62,6,FALSE)</f>
        <v>9054</v>
      </c>
      <c r="G73" s="63"/>
      <c r="I73"/>
    </row>
    <row r="74" spans="1:9" x14ac:dyDescent="0.25">
      <c r="B74" s="3"/>
      <c r="C74" s="63"/>
      <c r="D74" s="3"/>
      <c r="E74" s="63"/>
      <c r="F74" s="3"/>
      <c r="G74" s="63"/>
      <c r="I74"/>
    </row>
    <row r="75" spans="1:9" x14ac:dyDescent="0.25">
      <c r="A75" t="s">
        <v>127</v>
      </c>
      <c r="B75" s="3">
        <f>VLOOKUP(A75,'Reservation data'!$C$7:$Q$62,8,FALSE)</f>
        <v>0</v>
      </c>
      <c r="C75" s="63">
        <f>TRUNC(B75/B76,6)</f>
        <v>0</v>
      </c>
      <c r="D75" s="3">
        <f>VLOOKUP(A75,'Reservation data'!$C$7:$Q$62,10,FALSE)</f>
        <v>0</v>
      </c>
      <c r="E75" s="63">
        <f>TRUNC(D75/D76,6)</f>
        <v>0</v>
      </c>
      <c r="F75" s="3">
        <f>VLOOKUP(A75,'Reservation data'!$C$7:$Q$62,6,FALSE)</f>
        <v>0</v>
      </c>
      <c r="G75" s="63">
        <f>TRUNC(F75/F76,6)</f>
        <v>0</v>
      </c>
      <c r="I75"/>
    </row>
    <row r="76" spans="1:9" x14ac:dyDescent="0.25">
      <c r="A76" s="62" t="str">
        <f>LEFT(A75, FIND("(",A75,1)-2)&amp;", Nevada"</f>
        <v>Esmeralda County, Nevada</v>
      </c>
      <c r="B76" s="3">
        <f>VLOOKUP(A76,'Reservation data'!$C$7:$Q$62,8,FALSE)</f>
        <v>449</v>
      </c>
      <c r="C76" s="63"/>
      <c r="D76" s="3">
        <f>VLOOKUP(A76,'Reservation data'!$C$7:$Q$62,10,FALSE)</f>
        <v>18</v>
      </c>
      <c r="E76" s="63"/>
      <c r="F76" s="3">
        <f>VLOOKUP(A76,'Reservation data'!$C$7:$Q$62,6,FALSE)</f>
        <v>467</v>
      </c>
      <c r="G76" s="63"/>
      <c r="I76"/>
    </row>
    <row r="77" spans="1:9" x14ac:dyDescent="0.25">
      <c r="A77" t="s">
        <v>125</v>
      </c>
      <c r="B77" s="3">
        <f>VLOOKUP(A77,'Reservation data'!$C$7:$Q$62,8,FALSE)</f>
        <v>0</v>
      </c>
      <c r="C77" s="63">
        <f>TRUNC(B77/B78,6)</f>
        <v>0</v>
      </c>
      <c r="D77" s="3">
        <f>VLOOKUP(A77,'Reservation data'!$C$7:$Q$62,10,FALSE)</f>
        <v>0</v>
      </c>
      <c r="E77" s="63">
        <f>TRUNC(D77/D78,6)</f>
        <v>0</v>
      </c>
      <c r="F77" s="3">
        <f>VLOOKUP(A77,'Reservation data'!$C$7:$Q$62,6,FALSE)</f>
        <v>0</v>
      </c>
      <c r="G77" s="63">
        <f>TRUNC(F77/F78,6)</f>
        <v>0</v>
      </c>
      <c r="I77"/>
    </row>
    <row r="78" spans="1:9" x14ac:dyDescent="0.25">
      <c r="A78" s="62" t="str">
        <f>LEFT(A77, FIND("(",A77,1)-2)&amp;", Nevada"</f>
        <v>Nye County, Nevada</v>
      </c>
      <c r="B78" s="3">
        <f>VLOOKUP(A78,'Reservation data'!$C$7:$Q$62,8,FALSE)</f>
        <v>14551</v>
      </c>
      <c r="C78" s="63"/>
      <c r="D78" s="3">
        <f>VLOOKUP(A78,'Reservation data'!$C$7:$Q$62,10,FALSE)</f>
        <v>1876</v>
      </c>
      <c r="E78" s="63"/>
      <c r="F78" s="3">
        <f>VLOOKUP(A78,'Reservation data'!$C$7:$Q$62,6,FALSE)</f>
        <v>16427</v>
      </c>
      <c r="G78" s="63"/>
      <c r="I78"/>
    </row>
    <row r="79" spans="1:9" x14ac:dyDescent="0.25">
      <c r="B79" s="3"/>
      <c r="C79" s="63"/>
      <c r="D79" s="3"/>
      <c r="E79" s="63"/>
      <c r="F79" s="3"/>
      <c r="G79" s="63"/>
      <c r="I79"/>
    </row>
    <row r="80" spans="1:9" x14ac:dyDescent="0.25">
      <c r="A80" t="s">
        <v>123</v>
      </c>
      <c r="B80" s="3">
        <f>VLOOKUP(A80,'Reservation data'!$C$7:$Q$62,8,FALSE)</f>
        <v>0</v>
      </c>
      <c r="C80" s="63">
        <f>TRUNC(B80/B81,6)</f>
        <v>0</v>
      </c>
      <c r="D80" s="3">
        <f>VLOOKUP(A80,'Reservation data'!$C$7:$Q$62,10,FALSE)</f>
        <v>0</v>
      </c>
      <c r="E80" s="63">
        <f>TRUNC(D80/D81,6)</f>
        <v>0</v>
      </c>
      <c r="F80" s="3">
        <f>VLOOKUP(A80,'Reservation data'!$C$7:$Q$62,6,FALSE)</f>
        <v>0</v>
      </c>
      <c r="G80" s="63">
        <f>TRUNC(F80/F81,6)</f>
        <v>0</v>
      </c>
      <c r="I80"/>
    </row>
    <row r="81" spans="1:9" x14ac:dyDescent="0.25">
      <c r="A81" s="62" t="str">
        <f>LEFT(A80, FIND("(",A80,1)-2)&amp;", Nevada"</f>
        <v>Churchill County, Nevada</v>
      </c>
      <c r="B81" s="3">
        <f>VLOOKUP(A81,'Reservation data'!$C$7:$Q$62,8,FALSE)</f>
        <v>9228</v>
      </c>
      <c r="C81" s="63"/>
      <c r="D81" s="3">
        <f>VLOOKUP(A81,'Reservation data'!$C$7:$Q$62,10,FALSE)</f>
        <v>783</v>
      </c>
      <c r="E81" s="63"/>
      <c r="F81" s="3">
        <f>VLOOKUP(A81,'Reservation data'!$C$7:$Q$62,6,FALSE)</f>
        <v>10011</v>
      </c>
      <c r="G81" s="63"/>
      <c r="I81"/>
    </row>
    <row r="82" spans="1:9" x14ac:dyDescent="0.25">
      <c r="A82" t="s">
        <v>121</v>
      </c>
      <c r="B82" s="3">
        <f>VLOOKUP(A82,'Reservation data'!$C$7:$Q$62,8,FALSE)</f>
        <v>1</v>
      </c>
      <c r="C82" s="63">
        <f>TRUNC(B82/B83,6)</f>
        <v>4.6999999999999997E-5</v>
      </c>
      <c r="D82" s="3">
        <f>VLOOKUP(A82,'Reservation data'!$C$7:$Q$62,10,FALSE)</f>
        <v>0</v>
      </c>
      <c r="E82" s="63">
        <f>TRUNC(D82/D83,6)</f>
        <v>0</v>
      </c>
      <c r="F82" s="3">
        <f>VLOOKUP(A82,'Reservation data'!$C$7:$Q$62,6,FALSE)</f>
        <v>1</v>
      </c>
      <c r="G82" s="63">
        <f>TRUNC(F82/F83,6)</f>
        <v>4.1999999999999998E-5</v>
      </c>
      <c r="I82"/>
    </row>
    <row r="83" spans="1:9" x14ac:dyDescent="0.25">
      <c r="A83" s="62" t="str">
        <f>LEFT(A82, FIND("(",A82,1)-2)&amp;", Nevada"</f>
        <v>Lyon County, Nevada</v>
      </c>
      <c r="B83" s="3">
        <f>VLOOKUP(A83,'Reservation data'!$C$7:$Q$62,8,FALSE)</f>
        <v>20991</v>
      </c>
      <c r="C83" s="63"/>
      <c r="D83" s="3">
        <f>VLOOKUP(A83,'Reservation data'!$C$7:$Q$62,10,FALSE)</f>
        <v>2274</v>
      </c>
      <c r="E83" s="63"/>
      <c r="F83" s="3">
        <f>VLOOKUP(A83,'Reservation data'!$C$7:$Q$62,6,FALSE)</f>
        <v>23265</v>
      </c>
      <c r="G83" s="63"/>
      <c r="I83"/>
    </row>
    <row r="84" spans="1:9" x14ac:dyDescent="0.25">
      <c r="A84" t="s">
        <v>119</v>
      </c>
      <c r="B84" s="3">
        <f>VLOOKUP(A84,'Reservation data'!$C$7:$Q$62,8,FALSE)</f>
        <v>358</v>
      </c>
      <c r="C84" s="63">
        <f>TRUNC(B84/B85,6)</f>
        <v>0.21246200000000001</v>
      </c>
      <c r="D84" s="3">
        <f>VLOOKUP(A84,'Reservation data'!$C$7:$Q$62,10,FALSE)</f>
        <v>175</v>
      </c>
      <c r="E84" s="63">
        <f>TRUNC(D84/D85,6)</f>
        <v>0.40137600000000001</v>
      </c>
      <c r="F84" s="3">
        <f>VLOOKUP(A84,'Reservation data'!$C$7:$Q$62,6,FALSE)</f>
        <v>533</v>
      </c>
      <c r="G84" s="63">
        <f>TRUNC(F84/F85,6)</f>
        <v>0.25129600000000002</v>
      </c>
      <c r="I84"/>
    </row>
    <row r="85" spans="1:9" x14ac:dyDescent="0.25">
      <c r="A85" s="62" t="str">
        <f>LEFT(A84, FIND("(",A84,1)-2)&amp;", Nevada"</f>
        <v>Mineral County, Nevada</v>
      </c>
      <c r="B85" s="3">
        <f>VLOOKUP(A85,'Reservation data'!$C$7:$Q$62,8,FALSE)</f>
        <v>1685</v>
      </c>
      <c r="C85" s="63"/>
      <c r="D85" s="3">
        <f>VLOOKUP(A85,'Reservation data'!$C$7:$Q$62,10,FALSE)</f>
        <v>436</v>
      </c>
      <c r="E85" s="63"/>
      <c r="F85" s="3">
        <f>VLOOKUP(A85,'Reservation data'!$C$7:$Q$62,6,FALSE)</f>
        <v>2121</v>
      </c>
      <c r="G85" s="63"/>
      <c r="I85"/>
    </row>
    <row r="86" spans="1:9" x14ac:dyDescent="0.25">
      <c r="B86" s="3"/>
      <c r="C86" s="63"/>
      <c r="D86" s="3"/>
      <c r="E86" s="63"/>
      <c r="F86" s="3"/>
      <c r="G86" s="63"/>
      <c r="I86"/>
    </row>
    <row r="87" spans="1:9" x14ac:dyDescent="0.25">
      <c r="A87" t="s">
        <v>117</v>
      </c>
      <c r="B87" s="3">
        <f>VLOOKUP(A87,'Reservation data'!$C$7:$Q$62,8,FALSE)</f>
        <v>1163</v>
      </c>
      <c r="C87" s="63">
        <f>TRUNC(B87/B88,6)</f>
        <v>5.6064000000000003E-2</v>
      </c>
      <c r="D87" s="3">
        <f>VLOOKUP(A87,'Reservation data'!$C$7:$Q$62,10,FALSE)</f>
        <v>162</v>
      </c>
      <c r="E87" s="63">
        <f>TRUNC(D87/D88,6)</f>
        <v>0.11894200000000001</v>
      </c>
      <c r="F87" s="3">
        <f>VLOOKUP(A87,'Reservation data'!$C$7:$Q$62,6,FALSE)</f>
        <v>1325</v>
      </c>
      <c r="G87" s="63">
        <f>TRUNC(F87/F88,6)</f>
        <v>5.9937999999999998E-2</v>
      </c>
      <c r="I87"/>
    </row>
    <row r="88" spans="1:9" x14ac:dyDescent="0.25">
      <c r="A88" s="62" t="str">
        <f>LEFT(A87, FIND("(",A87,1)-2)&amp;", Nevada"</f>
        <v>Douglas County, Nevada</v>
      </c>
      <c r="B88" s="3">
        <f>VLOOKUP(A88,'Reservation data'!$C$7:$Q$62,8,FALSE)</f>
        <v>20744</v>
      </c>
      <c r="C88" s="63"/>
      <c r="D88" s="3">
        <f>VLOOKUP(A88,'Reservation data'!$C$7:$Q$62,10,FALSE)</f>
        <v>1362</v>
      </c>
      <c r="E88" s="63"/>
      <c r="F88" s="3">
        <f>VLOOKUP(A88,'Reservation data'!$C$7:$Q$62,6,FALSE)</f>
        <v>22106</v>
      </c>
      <c r="G88" s="63"/>
      <c r="I88"/>
    </row>
    <row r="89" spans="1:9" x14ac:dyDescent="0.25">
      <c r="A89" t="s">
        <v>115</v>
      </c>
      <c r="B89" s="3">
        <f>VLOOKUP(A89,'Reservation data'!$C$7:$Q$62,8,FALSE)</f>
        <v>0</v>
      </c>
      <c r="C89" s="63">
        <f>TRUNC(B89/B90,6)</f>
        <v>0</v>
      </c>
      <c r="D89" s="3">
        <f>VLOOKUP(A89,'Reservation data'!$C$7:$Q$62,10,FALSE)</f>
        <v>0</v>
      </c>
      <c r="E89" s="63">
        <f>TRUNC(D89/D90,6)</f>
        <v>0</v>
      </c>
      <c r="F89" s="3">
        <f>VLOOKUP(A89,'Reservation data'!$C$7:$Q$62,6,FALSE)</f>
        <v>0</v>
      </c>
      <c r="G89" s="63">
        <f>TRUNC(F89/F90,6)</f>
        <v>0</v>
      </c>
      <c r="I89"/>
    </row>
    <row r="90" spans="1:9" x14ac:dyDescent="0.25">
      <c r="A90" s="62" t="str">
        <f>LEFT(A89, FIND("(",A89,1)-2)&amp;", Nevada"</f>
        <v>Lyon County, Nevada</v>
      </c>
      <c r="B90" s="3">
        <f>VLOOKUP(A90,'Reservation data'!$C$7:$Q$62,8,FALSE)</f>
        <v>20991</v>
      </c>
      <c r="C90" s="63"/>
      <c r="D90" s="3">
        <f>VLOOKUP(A90,'Reservation data'!$C$7:$Q$62,10,FALSE)</f>
        <v>2274</v>
      </c>
      <c r="E90" s="63"/>
      <c r="F90" s="3">
        <f>VLOOKUP(A90,'Reservation data'!$C$7:$Q$62,6,FALSE)</f>
        <v>23265</v>
      </c>
      <c r="G90" s="63"/>
      <c r="I90"/>
    </row>
    <row r="91" spans="1:9" x14ac:dyDescent="0.25">
      <c r="A91" t="s">
        <v>113</v>
      </c>
      <c r="B91" s="3">
        <f>VLOOKUP(A91,'Reservation data'!$C$7:$Q$62,8,FALSE)</f>
        <v>13</v>
      </c>
      <c r="C91" s="63">
        <f>TRUNC(B91/B92,6)</f>
        <v>5.3399999999999997E-4</v>
      </c>
      <c r="D91" s="3">
        <f>VLOOKUP(A91,'Reservation data'!$C$7:$Q$62,10,FALSE)</f>
        <v>0</v>
      </c>
      <c r="E91" s="63">
        <f>TRUNC(D91/D92,6)</f>
        <v>0</v>
      </c>
      <c r="F91" s="3">
        <f>VLOOKUP(A91,'Reservation data'!$C$7:$Q$62,6,FALSE)</f>
        <v>13</v>
      </c>
      <c r="G91" s="63">
        <f>TRUNC(F91/F92,6)</f>
        <v>4.9299999999999995E-4</v>
      </c>
      <c r="I91"/>
    </row>
    <row r="92" spans="1:9" x14ac:dyDescent="0.25">
      <c r="A92" s="62" t="str">
        <f>LEFT(A91, FIND("(",A91,1)-2)&amp;", Nevada"</f>
        <v>Carson City, Nevada</v>
      </c>
      <c r="B92" s="3">
        <f>VLOOKUP(A92,'Reservation data'!$C$7:$Q$62,8,FALSE)</f>
        <v>24327</v>
      </c>
      <c r="C92" s="63"/>
      <c r="D92" s="3">
        <f>VLOOKUP(A92,'Reservation data'!$C$7:$Q$62,10,FALSE)</f>
        <v>2036</v>
      </c>
      <c r="E92" s="63"/>
      <c r="F92" s="3">
        <f>VLOOKUP(A92,'Reservation data'!$C$7:$Q$62,6,FALSE)</f>
        <v>26363</v>
      </c>
      <c r="G92" s="63"/>
      <c r="I92"/>
    </row>
    <row r="93" spans="1:9" x14ac:dyDescent="0.25">
      <c r="B93" s="3"/>
      <c r="C93" s="63"/>
      <c r="D93" s="3"/>
      <c r="E93" s="63"/>
      <c r="F93" s="3"/>
      <c r="G93" s="63"/>
      <c r="I93"/>
    </row>
    <row r="94" spans="1:9" x14ac:dyDescent="0.25">
      <c r="A94" t="s">
        <v>111</v>
      </c>
      <c r="B94" s="3">
        <f>VLOOKUP(A94,'Reservation data'!$C$7:$Q$62,8,FALSE)</f>
        <v>67</v>
      </c>
      <c r="C94" s="63">
        <f>TRUNC(B94/B95,6)</f>
        <v>2.5300000000000001E-3</v>
      </c>
      <c r="D94" s="3">
        <f>VLOOKUP(A94,'Reservation data'!$C$7:$Q$62,10,FALSE)</f>
        <v>1</v>
      </c>
      <c r="E94" s="63">
        <f>TRUNC(D94/D95,6)</f>
        <v>8.1899999999999996E-4</v>
      </c>
      <c r="F94" s="3">
        <f>VLOOKUP(A94,'Reservation data'!$C$7:$Q$62,6,FALSE)</f>
        <v>68</v>
      </c>
      <c r="G94" s="63">
        <f>TRUNC(F94/F95,6)</f>
        <v>2.454E-3</v>
      </c>
      <c r="I94"/>
    </row>
    <row r="95" spans="1:9" x14ac:dyDescent="0.25">
      <c r="A95" s="62" t="str">
        <f>LEFT(A94, FIND("(",A94,1)-2)&amp;", Nevada"</f>
        <v>Elko County, Nevada</v>
      </c>
      <c r="B95" s="3">
        <f>VLOOKUP(A95,'Reservation data'!$C$7:$Q$62,8,FALSE)</f>
        <v>26482</v>
      </c>
      <c r="C95" s="63"/>
      <c r="D95" s="3">
        <f>VLOOKUP(A95,'Reservation data'!$C$7:$Q$62,10,FALSE)</f>
        <v>1220</v>
      </c>
      <c r="E95" s="63"/>
      <c r="F95" s="3">
        <f>VLOOKUP(A95,'Reservation data'!$C$7:$Q$62,6,FALSE)</f>
        <v>27702</v>
      </c>
      <c r="G95" s="63"/>
      <c r="I95"/>
    </row>
    <row r="96" spans="1:9" x14ac:dyDescent="0.25">
      <c r="B96" s="3"/>
      <c r="C96" s="63"/>
      <c r="D96" s="3"/>
      <c r="E96" s="63"/>
      <c r="F96" s="3"/>
      <c r="G96" s="63"/>
      <c r="I96"/>
    </row>
    <row r="97" spans="1:10" x14ac:dyDescent="0.25">
      <c r="A97" t="s">
        <v>109</v>
      </c>
      <c r="B97" s="3">
        <f>VLOOKUP(A97,'Reservation data'!$C$7:$Q$62,8,FALSE)</f>
        <v>8</v>
      </c>
      <c r="C97" s="63">
        <f>TRUNC(B97/B98,6)</f>
        <v>9.5299999999999996E-4</v>
      </c>
      <c r="D97" s="3">
        <f>VLOOKUP(A97,'Reservation data'!$C$7:$Q$62,10,FALSE)</f>
        <v>2</v>
      </c>
      <c r="E97" s="63">
        <f>TRUNC(D97/D98,6)</f>
        <v>3.0300000000000001E-3</v>
      </c>
      <c r="F97" s="3">
        <f>VLOOKUP(A97,'Reservation data'!$C$7:$Q$62,6,FALSE)</f>
        <v>10</v>
      </c>
      <c r="G97" s="63">
        <f>TRUNC(F97/F98,6)</f>
        <v>1.1039999999999999E-3</v>
      </c>
      <c r="I97"/>
    </row>
    <row r="98" spans="1:10" x14ac:dyDescent="0.25">
      <c r="A98" s="62" t="str">
        <f>LEFT(A97, FIND("(",A97,1)-2)&amp;", Nevada"</f>
        <v>Humboldt County, Nevada</v>
      </c>
      <c r="B98" s="3">
        <f>VLOOKUP(A98,'Reservation data'!$C$7:$Q$62,8,FALSE)</f>
        <v>8394</v>
      </c>
      <c r="C98" s="63"/>
      <c r="D98" s="3">
        <f>VLOOKUP(A98,'Reservation data'!$C$7:$Q$62,10,FALSE)</f>
        <v>660</v>
      </c>
      <c r="E98" s="63"/>
      <c r="F98" s="3">
        <f>VLOOKUP(A98,'Reservation data'!$C$7:$Q$62,6,FALSE)</f>
        <v>9054</v>
      </c>
      <c r="G98" s="63"/>
      <c r="I98"/>
    </row>
    <row r="99" spans="1:10" x14ac:dyDescent="0.25">
      <c r="B99" s="3"/>
      <c r="C99" s="63"/>
      <c r="D99" s="3"/>
      <c r="E99" s="63"/>
      <c r="F99" s="3"/>
      <c r="G99" s="63"/>
      <c r="I99"/>
    </row>
    <row r="100" spans="1:10" x14ac:dyDescent="0.25">
      <c r="A100" t="s">
        <v>107</v>
      </c>
      <c r="B100" s="3">
        <f>VLOOKUP(A100,'Reservation data'!$C$7:$Q$62,8,FALSE)</f>
        <v>53</v>
      </c>
      <c r="C100" s="63">
        <f>TRUNC(B100/B101,6)</f>
        <v>2.5240000000000002E-3</v>
      </c>
      <c r="D100" s="3">
        <f>VLOOKUP(A100,'Reservation data'!$C$7:$Q$62,10,FALSE)</f>
        <v>38</v>
      </c>
      <c r="E100" s="63">
        <f>TRUNC(D100/D101,6)</f>
        <v>1.6709999999999999E-2</v>
      </c>
      <c r="F100" s="3">
        <f>VLOOKUP(A100,'Reservation data'!$C$7:$Q$62,6,FALSE)</f>
        <v>91</v>
      </c>
      <c r="G100" s="63">
        <f>TRUNC(F100/F101,6)</f>
        <v>3.9110000000000004E-3</v>
      </c>
      <c r="I100"/>
    </row>
    <row r="101" spans="1:10" x14ac:dyDescent="0.25">
      <c r="A101" s="62" t="str">
        <f>LEFT(A100, FIND("(",A100,1)-2)&amp;", Nevada"</f>
        <v>Lyon County, Nevada</v>
      </c>
      <c r="B101" s="3">
        <f>VLOOKUP(A101,'Reservation data'!$C$7:$Q$62,8,FALSE)</f>
        <v>20991</v>
      </c>
      <c r="C101" s="63"/>
      <c r="D101" s="3">
        <f>VLOOKUP(A101,'Reservation data'!$C$7:$Q$62,10,FALSE)</f>
        <v>2274</v>
      </c>
      <c r="E101" s="63"/>
      <c r="F101" s="3">
        <f>VLOOKUP(A101,'Reservation data'!$C$7:$Q$62,6,FALSE)</f>
        <v>23265</v>
      </c>
      <c r="G101" s="63"/>
      <c r="I101"/>
    </row>
    <row r="102" spans="1:10" x14ac:dyDescent="0.25">
      <c r="B102" s="3"/>
      <c r="C102" s="63"/>
      <c r="D102" s="3"/>
      <c r="E102" s="63"/>
      <c r="F102" s="3"/>
      <c r="G102" s="63"/>
      <c r="I102"/>
    </row>
    <row r="103" spans="1:10" x14ac:dyDescent="0.25">
      <c r="A103" t="s">
        <v>105</v>
      </c>
      <c r="B103" s="3">
        <f>VLOOKUP(A103,'Reservation data'!$C$7:$Q$62,8,FALSE)</f>
        <v>65</v>
      </c>
      <c r="C103" s="63">
        <f>TRUNC(B103/B104,6)</f>
        <v>4.4669999999999996E-3</v>
      </c>
      <c r="D103" s="3">
        <f>VLOOKUP(A103,'Reservation data'!$C$7:$Q$62,10,FALSE)</f>
        <v>0</v>
      </c>
      <c r="E103" s="63">
        <f>TRUNC(D103/D104,6)</f>
        <v>0</v>
      </c>
      <c r="F103" s="3">
        <f>VLOOKUP(A103,'Reservation data'!$C$7:$Q$62,6,FALSE)</f>
        <v>65</v>
      </c>
      <c r="G103" s="63">
        <f>TRUNC(F103/F104,6)</f>
        <v>3.9560000000000003E-3</v>
      </c>
      <c r="I103"/>
    </row>
    <row r="104" spans="1:10" x14ac:dyDescent="0.25">
      <c r="A104" s="62" t="str">
        <f>LEFT(A103, FIND("(",A103,1)-2)&amp;", Nevada"</f>
        <v>Nye County, Nevada</v>
      </c>
      <c r="B104" s="3">
        <f>VLOOKUP(A104,'Reservation data'!$C$7:$Q$62,8,FALSE)</f>
        <v>14551</v>
      </c>
      <c r="C104" s="63"/>
      <c r="D104" s="3">
        <f>VLOOKUP(A104,'Reservation data'!$C$7:$Q$62,10,FALSE)</f>
        <v>1876</v>
      </c>
      <c r="E104" s="63"/>
      <c r="F104" s="3">
        <f>VLOOKUP(A104,'Reservation data'!$C$7:$Q$62,6,FALSE)</f>
        <v>16427</v>
      </c>
      <c r="G104" s="63"/>
      <c r="I104"/>
    </row>
    <row r="105" spans="1:10" x14ac:dyDescent="0.25">
      <c r="B105" s="3"/>
      <c r="C105" s="63"/>
      <c r="D105" s="3"/>
      <c r="E105" s="63"/>
      <c r="F105" s="3"/>
      <c r="G105" s="63"/>
      <c r="I105"/>
    </row>
    <row r="106" spans="1:10" x14ac:dyDescent="0.25">
      <c r="A106"/>
      <c r="B106" s="3"/>
      <c r="C106" s="63"/>
      <c r="D106" s="3"/>
      <c r="E106" s="63"/>
      <c r="F106" s="3"/>
      <c r="G106" s="63"/>
      <c r="I106"/>
      <c r="J106"/>
    </row>
    <row r="107" spans="1:10" x14ac:dyDescent="0.25">
      <c r="B107" s="3"/>
      <c r="C107" s="63"/>
      <c r="D107" s="3"/>
      <c r="E107" s="63"/>
      <c r="F107" s="3"/>
      <c r="G107" s="63"/>
      <c r="I107"/>
    </row>
    <row r="108" spans="1:10" x14ac:dyDescent="0.25">
      <c r="A108"/>
      <c r="B108" s="3"/>
      <c r="C108" s="63"/>
      <c r="D108" s="3"/>
      <c r="E108" s="63"/>
      <c r="F108" s="3"/>
      <c r="G108" s="63"/>
      <c r="I108"/>
      <c r="J108"/>
    </row>
    <row r="109" spans="1:10" x14ac:dyDescent="0.25">
      <c r="B109" s="3"/>
      <c r="C109" s="63"/>
      <c r="D109" s="3"/>
      <c r="E109" s="63"/>
      <c r="F109" s="3"/>
      <c r="G109" s="63"/>
      <c r="I109"/>
    </row>
    <row r="110" spans="1:10" x14ac:dyDescent="0.25">
      <c r="B110" s="3"/>
      <c r="C110" s="63"/>
      <c r="D110" s="3"/>
      <c r="E110" s="63"/>
      <c r="F110" s="3"/>
      <c r="G110" s="63"/>
      <c r="I110"/>
    </row>
    <row r="111" spans="1:10" x14ac:dyDescent="0.25">
      <c r="A111"/>
      <c r="B111" s="3"/>
      <c r="C111" s="63"/>
      <c r="D111" s="3"/>
      <c r="E111" s="63"/>
      <c r="F111" s="3"/>
      <c r="G111" s="63"/>
      <c r="I111"/>
      <c r="J111"/>
    </row>
    <row r="112" spans="1:10" x14ac:dyDescent="0.25">
      <c r="B112" s="3"/>
      <c r="C112" s="63"/>
      <c r="D112" s="3"/>
      <c r="E112" s="63"/>
      <c r="F112" s="3"/>
      <c r="G112" s="63"/>
      <c r="I112"/>
    </row>
    <row r="113" spans="1:10" x14ac:dyDescent="0.25">
      <c r="A113"/>
      <c r="B113" s="3"/>
      <c r="C113" s="63"/>
      <c r="D113" s="3"/>
      <c r="E113" s="63"/>
      <c r="F113" s="3"/>
      <c r="G113" s="63"/>
      <c r="I113"/>
      <c r="J113"/>
    </row>
    <row r="114" spans="1:10" x14ac:dyDescent="0.25">
      <c r="B114" s="3"/>
      <c r="C114" s="63"/>
      <c r="D114" s="3"/>
      <c r="E114" s="63"/>
      <c r="F114" s="3"/>
      <c r="G114" s="63"/>
      <c r="I114"/>
    </row>
    <row r="115" spans="1:10" x14ac:dyDescent="0.25">
      <c r="A115"/>
      <c r="B115" s="3"/>
      <c r="C115" s="63"/>
      <c r="D115" s="3"/>
      <c r="E115" s="63"/>
      <c r="F115" s="3"/>
      <c r="G115" s="63"/>
      <c r="I115"/>
      <c r="J115"/>
    </row>
    <row r="116" spans="1:10" x14ac:dyDescent="0.25">
      <c r="A116"/>
      <c r="B116" s="3"/>
      <c r="C116" s="63"/>
      <c r="D116" s="3"/>
      <c r="E116" s="63"/>
      <c r="F116" s="3"/>
      <c r="G116" s="63"/>
      <c r="I116"/>
    </row>
    <row r="117" spans="1:10" customFormat="1" x14ac:dyDescent="0.25"/>
    <row r="118" spans="1:10" customFormat="1" x14ac:dyDescent="0.25"/>
    <row r="119" spans="1:10" customFormat="1" x14ac:dyDescent="0.25"/>
    <row r="120" spans="1:10" customFormat="1" x14ac:dyDescent="0.25"/>
    <row r="121" spans="1:10" customFormat="1" x14ac:dyDescent="0.25"/>
    <row r="122" spans="1:10" customFormat="1" x14ac:dyDescent="0.25"/>
    <row r="123" spans="1:10" customFormat="1" x14ac:dyDescent="0.25"/>
    <row r="124" spans="1:10" customFormat="1" x14ac:dyDescent="0.25"/>
    <row r="125" spans="1:10" customFormat="1" x14ac:dyDescent="0.25"/>
    <row r="126" spans="1:10" customFormat="1" x14ac:dyDescent="0.25"/>
    <row r="127" spans="1:10" customFormat="1" x14ac:dyDescent="0.25"/>
    <row r="128" spans="1:10" customFormat="1" x14ac:dyDescent="0.25"/>
    <row r="129" spans="1:7" customFormat="1" x14ac:dyDescent="0.25"/>
    <row r="130" spans="1:7" customFormat="1" x14ac:dyDescent="0.25"/>
    <row r="131" spans="1:7" customFormat="1" x14ac:dyDescent="0.25"/>
    <row r="132" spans="1:7" customFormat="1" x14ac:dyDescent="0.25"/>
    <row r="133" spans="1:7" customFormat="1" x14ac:dyDescent="0.25"/>
    <row r="134" spans="1:7" customFormat="1" x14ac:dyDescent="0.25"/>
    <row r="135" spans="1:7" customFormat="1" x14ac:dyDescent="0.25"/>
    <row r="136" spans="1:7" customFormat="1" x14ac:dyDescent="0.25"/>
    <row r="137" spans="1:7" customFormat="1" x14ac:dyDescent="0.25"/>
    <row r="138" spans="1:7" customFormat="1" x14ac:dyDescent="0.25"/>
    <row r="139" spans="1:7" customFormat="1" x14ac:dyDescent="0.25"/>
    <row r="140" spans="1:7" x14ac:dyDescent="0.25">
      <c r="A140" s="3"/>
      <c r="B140" s="3"/>
      <c r="D140" s="3"/>
      <c r="F140" s="3"/>
    </row>
    <row r="141" spans="1:7" x14ac:dyDescent="0.25">
      <c r="A141"/>
      <c r="B141" s="3"/>
      <c r="C141" s="63"/>
      <c r="D141" s="3"/>
      <c r="E141" s="63"/>
      <c r="F141" s="3"/>
      <c r="G141" s="63"/>
    </row>
    <row r="142" spans="1:7" x14ac:dyDescent="0.25">
      <c r="A142"/>
      <c r="B142" s="3"/>
      <c r="C142" s="3"/>
      <c r="D142" s="3"/>
      <c r="E142" s="3"/>
      <c r="F142" s="3"/>
      <c r="G142" s="3"/>
    </row>
    <row r="143" spans="1:7" x14ac:dyDescent="0.25">
      <c r="A143"/>
      <c r="B143" s="3"/>
      <c r="C143" s="63"/>
      <c r="D143" s="3"/>
      <c r="E143" s="63"/>
      <c r="F143" s="3"/>
      <c r="G143" s="63"/>
    </row>
    <row r="144" spans="1:7" x14ac:dyDescent="0.25">
      <c r="A144"/>
      <c r="B144" s="3"/>
      <c r="C144" s="3"/>
      <c r="D144" s="3"/>
      <c r="E144" s="3"/>
      <c r="F144" s="3"/>
      <c r="G144" s="3"/>
    </row>
    <row r="145" spans="1:7" x14ac:dyDescent="0.25">
      <c r="A145" s="3"/>
      <c r="B145" s="3"/>
      <c r="D145" s="3"/>
      <c r="F145" s="3"/>
    </row>
    <row r="146" spans="1:7" x14ac:dyDescent="0.25">
      <c r="A146"/>
      <c r="B146" s="3"/>
      <c r="C146" s="63"/>
      <c r="D146" s="3"/>
      <c r="E146" s="63"/>
      <c r="F146" s="3"/>
      <c r="G146" s="63"/>
    </row>
    <row r="147" spans="1:7" x14ac:dyDescent="0.25">
      <c r="A147"/>
      <c r="B147" s="3"/>
      <c r="C147" s="3"/>
      <c r="D147" s="3"/>
      <c r="E147" s="3"/>
      <c r="F147" s="3"/>
      <c r="G147" s="3"/>
    </row>
    <row r="148" spans="1:7" x14ac:dyDescent="0.25">
      <c r="A148"/>
      <c r="B148" s="3"/>
      <c r="C148" s="63"/>
      <c r="D148" s="3"/>
      <c r="E148" s="63"/>
      <c r="F148" s="3"/>
      <c r="G148" s="63"/>
    </row>
    <row r="149" spans="1:7" x14ac:dyDescent="0.25">
      <c r="A149"/>
      <c r="B149" s="3"/>
      <c r="C149" s="3"/>
      <c r="D149" s="3"/>
      <c r="E149" s="3"/>
      <c r="F149" s="3"/>
      <c r="G149" s="3"/>
    </row>
    <row r="150" spans="1:7" x14ac:dyDescent="0.25">
      <c r="A150" s="3"/>
    </row>
    <row r="151" spans="1:7" x14ac:dyDescent="0.25">
      <c r="A151"/>
      <c r="B151" s="3"/>
      <c r="C151" s="63"/>
      <c r="D151" s="3"/>
      <c r="E151" s="63"/>
      <c r="F151" s="3"/>
      <c r="G151" s="63"/>
    </row>
    <row r="152" spans="1:7" x14ac:dyDescent="0.25">
      <c r="A152"/>
      <c r="B152" s="3"/>
      <c r="C152" s="3"/>
      <c r="D152" s="3"/>
      <c r="E152" s="3"/>
      <c r="F152" s="3"/>
      <c r="G152" s="3"/>
    </row>
    <row r="153" spans="1:7" x14ac:dyDescent="0.25">
      <c r="A153"/>
      <c r="B153" s="3"/>
      <c r="C153" s="63"/>
      <c r="D153" s="3"/>
      <c r="E153" s="63"/>
      <c r="F153" s="3"/>
      <c r="G153" s="63"/>
    </row>
    <row r="154" spans="1:7" x14ac:dyDescent="0.25">
      <c r="A154"/>
      <c r="B154" s="3"/>
      <c r="C154" s="3"/>
      <c r="D154" s="3"/>
      <c r="E154" s="3"/>
      <c r="F154" s="3"/>
      <c r="G154" s="3"/>
    </row>
    <row r="155" spans="1:7" x14ac:dyDescent="0.25">
      <c r="A155"/>
      <c r="B155" s="3"/>
      <c r="C155" s="63"/>
      <c r="D155" s="3"/>
      <c r="E155" s="63"/>
      <c r="F155" s="3"/>
      <c r="G155" s="63"/>
    </row>
    <row r="156" spans="1:7" x14ac:dyDescent="0.25">
      <c r="A156"/>
      <c r="B156" s="3"/>
      <c r="C156" s="3"/>
      <c r="D156" s="3"/>
      <c r="E156" s="3"/>
      <c r="F156" s="3"/>
      <c r="G156" s="3"/>
    </row>
    <row r="157" spans="1:7" x14ac:dyDescent="0.25">
      <c r="A157"/>
      <c r="B157" s="3"/>
      <c r="C157" s="63"/>
      <c r="D157" s="3"/>
      <c r="E157" s="63"/>
      <c r="F157" s="3"/>
      <c r="G157" s="63"/>
    </row>
    <row r="158" spans="1:7" x14ac:dyDescent="0.25">
      <c r="A158"/>
      <c r="B158" s="3"/>
      <c r="C158" s="3"/>
      <c r="D158" s="3"/>
      <c r="E158" s="3"/>
      <c r="F158" s="3"/>
      <c r="G158" s="3"/>
    </row>
    <row r="159" spans="1:7" x14ac:dyDescent="0.25">
      <c r="A159"/>
      <c r="B159" s="3"/>
      <c r="C159" s="63"/>
      <c r="D159" s="3"/>
      <c r="E159" s="63"/>
      <c r="F159" s="3"/>
      <c r="G159" s="63"/>
    </row>
    <row r="160" spans="1:7" x14ac:dyDescent="0.25">
      <c r="A160"/>
      <c r="B160" s="3"/>
      <c r="C160" s="3"/>
      <c r="D160" s="3"/>
      <c r="E160" s="3"/>
      <c r="F160" s="3"/>
      <c r="G160" s="3"/>
    </row>
    <row r="161" spans="1:7" x14ac:dyDescent="0.25">
      <c r="A161"/>
      <c r="B161" s="3"/>
      <c r="C161" s="63"/>
      <c r="D161" s="3"/>
      <c r="E161" s="63"/>
      <c r="F161" s="3"/>
      <c r="G161" s="63"/>
    </row>
    <row r="162" spans="1:7" x14ac:dyDescent="0.25">
      <c r="A162"/>
      <c r="B162" s="3"/>
      <c r="C162" s="3"/>
      <c r="D162" s="3"/>
      <c r="E162" s="3"/>
      <c r="F162" s="3"/>
      <c r="G162" s="3"/>
    </row>
    <row r="163" spans="1:7" x14ac:dyDescent="0.25">
      <c r="A163"/>
      <c r="B163" s="3"/>
      <c r="C163" s="63"/>
      <c r="D163" s="3"/>
      <c r="E163" s="63"/>
      <c r="F163" s="3"/>
      <c r="G163" s="63"/>
    </row>
    <row r="164" spans="1:7" x14ac:dyDescent="0.25">
      <c r="A164"/>
      <c r="B164" s="3"/>
      <c r="C164" s="3"/>
      <c r="D164" s="3"/>
      <c r="E164" s="3"/>
      <c r="F164" s="3"/>
      <c r="G164" s="3"/>
    </row>
    <row r="165" spans="1:7" x14ac:dyDescent="0.25">
      <c r="A165"/>
      <c r="B165" s="3"/>
      <c r="C165" s="63"/>
      <c r="D165" s="3"/>
      <c r="E165" s="63"/>
      <c r="F165" s="3"/>
      <c r="G165" s="63"/>
    </row>
    <row r="166" spans="1:7" x14ac:dyDescent="0.25">
      <c r="A166"/>
      <c r="B166" s="3"/>
      <c r="C166" s="3"/>
      <c r="D166" s="3"/>
      <c r="E166" s="3"/>
      <c r="F166" s="3"/>
      <c r="G166" s="3"/>
    </row>
    <row r="167" spans="1:7" x14ac:dyDescent="0.25">
      <c r="A167"/>
      <c r="B167" s="3"/>
      <c r="C167" s="63"/>
      <c r="D167" s="3"/>
      <c r="E167" s="63"/>
      <c r="F167" s="3"/>
      <c r="G167" s="63"/>
    </row>
    <row r="168" spans="1:7" x14ac:dyDescent="0.25">
      <c r="A168"/>
      <c r="B168" s="3"/>
      <c r="C168" s="3"/>
      <c r="D168" s="3"/>
      <c r="E168" s="3"/>
      <c r="F168" s="3"/>
      <c r="G168" s="3"/>
    </row>
    <row r="169" spans="1:7" x14ac:dyDescent="0.25">
      <c r="A169" s="3"/>
    </row>
  </sheetData>
  <autoFilter ref="A4:G104" xr:uid="{00000000-0009-0000-0000-000007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20"/>
  <sheetViews>
    <sheetView zoomScale="90" zoomScaleNormal="90" workbookViewId="0"/>
  </sheetViews>
  <sheetFormatPr defaultRowHeight="12.75" x14ac:dyDescent="0.2"/>
  <cols>
    <col min="1" max="1" width="18.7109375" style="54" bestFit="1" customWidth="1"/>
    <col min="2" max="2" width="42.140625" style="54" customWidth="1"/>
    <col min="3" max="3" width="16" style="54" customWidth="1"/>
    <col min="4" max="4" width="14.28515625" style="54" customWidth="1"/>
    <col min="5" max="5" width="13.42578125" style="54" customWidth="1"/>
    <col min="6" max="6" width="9.5703125" style="54" customWidth="1"/>
    <col min="7" max="7" width="13" style="54" bestFit="1" customWidth="1"/>
    <col min="8" max="8" width="10.5703125" style="54" customWidth="1"/>
    <col min="9" max="9" width="11.42578125" style="54" customWidth="1"/>
    <col min="10" max="10" width="12" style="54" customWidth="1"/>
    <col min="11" max="11" width="11" style="54" customWidth="1"/>
    <col min="12" max="12" width="18.85546875" style="54" customWidth="1"/>
    <col min="13" max="16384" width="9.140625" style="54"/>
  </cols>
  <sheetData>
    <row r="1" spans="1:6" x14ac:dyDescent="0.2">
      <c r="A1" s="75"/>
      <c r="B1" s="70"/>
    </row>
    <row r="2" spans="1:6" x14ac:dyDescent="0.2">
      <c r="A2" s="75"/>
      <c r="C2" s="75" t="s">
        <v>264</v>
      </c>
    </row>
    <row r="3" spans="1:6" x14ac:dyDescent="0.2">
      <c r="C3" s="70" t="s">
        <v>296</v>
      </c>
      <c r="D3" s="70"/>
      <c r="E3" s="70"/>
      <c r="F3" s="78"/>
    </row>
    <row r="4" spans="1:6" x14ac:dyDescent="0.2">
      <c r="C4" s="70" t="s">
        <v>257</v>
      </c>
      <c r="D4" s="70" t="s">
        <v>256</v>
      </c>
      <c r="E4" s="70" t="s">
        <v>260</v>
      </c>
      <c r="F4" s="78"/>
    </row>
    <row r="5" spans="1:6" x14ac:dyDescent="0.2">
      <c r="A5" s="70" t="s">
        <v>45</v>
      </c>
      <c r="B5" s="70" t="s">
        <v>211</v>
      </c>
      <c r="C5" s="70">
        <f t="shared" ref="C5" si="0">E5-D5</f>
        <v>255692</v>
      </c>
      <c r="D5" s="70">
        <f>VLOOKUP(A5,'Step 4'!$A$3:$F$36,6,FALSE)</f>
        <v>10514</v>
      </c>
      <c r="E5" s="70">
        <f>VLOOKUP(A5,'Step 2'!$A$3:$F$36,6,FALSE)</f>
        <v>266206</v>
      </c>
    </row>
    <row r="6" spans="1:6" x14ac:dyDescent="0.2">
      <c r="A6" s="70" t="s">
        <v>46</v>
      </c>
      <c r="B6" s="70" t="s">
        <v>209</v>
      </c>
      <c r="C6" s="70">
        <f t="shared" ref="C6:C21" si="1">E6-D6</f>
        <v>24947711</v>
      </c>
      <c r="D6" s="70">
        <f>VLOOKUP(A6,'Step 4'!$A$3:$F$36,6,FALSE)</f>
        <v>1260994</v>
      </c>
      <c r="E6" s="70">
        <f>VLOOKUP(A6,'Step 2'!$A$3:$F$36,6,FALSE)</f>
        <v>26208705</v>
      </c>
    </row>
    <row r="7" spans="1:6" x14ac:dyDescent="0.2">
      <c r="A7" s="70" t="s">
        <v>47</v>
      </c>
      <c r="B7" s="70" t="s">
        <v>207</v>
      </c>
      <c r="C7" s="70">
        <f t="shared" si="1"/>
        <v>523530</v>
      </c>
      <c r="D7" s="70">
        <f>VLOOKUP(A7,'Step 4'!$A$3:$F$36,6,FALSE)</f>
        <v>24055</v>
      </c>
      <c r="E7" s="70">
        <f>VLOOKUP(A7,'Step 2'!$A$3:$F$36,6,FALSE)</f>
        <v>547585</v>
      </c>
    </row>
    <row r="8" spans="1:6" x14ac:dyDescent="0.2">
      <c r="A8" s="70" t="s">
        <v>48</v>
      </c>
      <c r="B8" s="70" t="s">
        <v>205</v>
      </c>
      <c r="C8" s="70">
        <f t="shared" si="1"/>
        <v>627539</v>
      </c>
      <c r="D8" s="70">
        <f>VLOOKUP(A8,'Step 4'!$A$3:$F$36,6,FALSE)</f>
        <v>21757</v>
      </c>
      <c r="E8" s="70">
        <f>VLOOKUP(A8,'Step 2'!$A$3:$F$36,6,FALSE)</f>
        <v>649296</v>
      </c>
    </row>
    <row r="9" spans="1:6" x14ac:dyDescent="0.2">
      <c r="A9" s="70" t="s">
        <v>50</v>
      </c>
      <c r="B9" s="70" t="s">
        <v>203</v>
      </c>
      <c r="C9" s="70">
        <f t="shared" si="1"/>
        <v>10243</v>
      </c>
      <c r="D9" s="70">
        <f>VLOOKUP(A9,'Step 4'!$A$3:$F$36,6,FALSE)</f>
        <v>466</v>
      </c>
      <c r="E9" s="70">
        <f>VLOOKUP(A9,'Step 2'!$A$3:$F$36,6,FALSE)</f>
        <v>10709</v>
      </c>
    </row>
    <row r="10" spans="1:6" x14ac:dyDescent="0.2">
      <c r="A10" s="70" t="s">
        <v>51</v>
      </c>
      <c r="B10" s="70" t="s">
        <v>201</v>
      </c>
      <c r="C10" s="70">
        <f t="shared" si="1"/>
        <v>24669</v>
      </c>
      <c r="D10" s="70">
        <f>VLOOKUP(A10,'Step 4'!$A$3:$F$36,6,FALSE)</f>
        <v>677</v>
      </c>
      <c r="E10" s="70">
        <f>VLOOKUP(A10,'Step 2'!$A$3:$F$36,6,FALSE)</f>
        <v>25346</v>
      </c>
    </row>
    <row r="11" spans="1:6" x14ac:dyDescent="0.2">
      <c r="A11" s="70" t="s">
        <v>56</v>
      </c>
      <c r="B11" s="70" t="s">
        <v>199</v>
      </c>
      <c r="C11" s="70">
        <f t="shared" si="1"/>
        <v>189991</v>
      </c>
      <c r="D11" s="70">
        <f>VLOOKUP(A11,'Step 4'!$A$3:$F$36,6,FALSE)</f>
        <v>6882</v>
      </c>
      <c r="E11" s="70">
        <f>VLOOKUP(A11,'Step 2'!$A$3:$F$36,6,FALSE)</f>
        <v>196873</v>
      </c>
    </row>
    <row r="12" spans="1:6" x14ac:dyDescent="0.2">
      <c r="A12" s="70" t="s">
        <v>57</v>
      </c>
      <c r="B12" s="70" t="s">
        <v>197</v>
      </c>
      <c r="C12" s="70">
        <f t="shared" si="1"/>
        <v>72807</v>
      </c>
      <c r="D12" s="70">
        <f>VLOOKUP(A12,'Step 4'!$A$3:$F$36,6,FALSE)</f>
        <v>2864</v>
      </c>
      <c r="E12" s="70">
        <f>VLOOKUP(A12,'Step 2'!$A$3:$F$36,6,FALSE)</f>
        <v>75671</v>
      </c>
    </row>
    <row r="13" spans="1:6" x14ac:dyDescent="0.2">
      <c r="A13" s="70" t="s">
        <v>61</v>
      </c>
      <c r="B13" s="70" t="s">
        <v>195</v>
      </c>
      <c r="C13" s="70">
        <f t="shared" si="1"/>
        <v>47547</v>
      </c>
      <c r="D13" s="70">
        <f>VLOOKUP(A13,'Step 4'!$A$3:$F$36,6,FALSE)</f>
        <v>2249</v>
      </c>
      <c r="E13" s="70">
        <f>VLOOKUP(A13,'Step 2'!$A$3:$F$36,6,FALSE)</f>
        <v>49796</v>
      </c>
    </row>
    <row r="14" spans="1:6" x14ac:dyDescent="0.2">
      <c r="A14" s="70" t="s">
        <v>62</v>
      </c>
      <c r="B14" s="70" t="s">
        <v>193</v>
      </c>
      <c r="C14" s="70">
        <f t="shared" si="1"/>
        <v>509499</v>
      </c>
      <c r="D14" s="70">
        <f>VLOOKUP(A14,'Step 4'!$A$3:$F$36,6,FALSE)</f>
        <v>29178</v>
      </c>
      <c r="E14" s="70">
        <f>VLOOKUP(A14,'Step 2'!$A$3:$F$36,6,FALSE)</f>
        <v>538677</v>
      </c>
    </row>
    <row r="15" spans="1:6" x14ac:dyDescent="0.2">
      <c r="A15" s="70" t="s">
        <v>63</v>
      </c>
      <c r="B15" s="70" t="s">
        <v>191</v>
      </c>
      <c r="C15" s="70">
        <f t="shared" si="1"/>
        <v>43825</v>
      </c>
      <c r="D15" s="70">
        <f>VLOOKUP(A15,'Step 4'!$A$3:$F$36,6,FALSE)</f>
        <v>2455</v>
      </c>
      <c r="E15" s="70">
        <f>VLOOKUP(A15,'Step 2'!$A$3:$F$36,6,FALSE)</f>
        <v>46280</v>
      </c>
    </row>
    <row r="16" spans="1:6" x14ac:dyDescent="0.2">
      <c r="A16" s="70" t="s">
        <v>65</v>
      </c>
      <c r="B16" s="70" t="s">
        <v>189</v>
      </c>
      <c r="C16" s="70">
        <f t="shared" si="1"/>
        <v>377417</v>
      </c>
      <c r="D16" s="70">
        <f>VLOOKUP(A16,'Step 4'!$A$3:$F$36,6,FALSE)</f>
        <v>23317</v>
      </c>
      <c r="E16" s="70">
        <f>VLOOKUP(A16,'Step 2'!$A$3:$F$36,6,FALSE)</f>
        <v>400734</v>
      </c>
    </row>
    <row r="17" spans="1:17" x14ac:dyDescent="0.2">
      <c r="A17" s="70" t="s">
        <v>67</v>
      </c>
      <c r="B17" s="70" t="s">
        <v>187</v>
      </c>
      <c r="C17" s="70">
        <f t="shared" si="1"/>
        <v>59624</v>
      </c>
      <c r="D17" s="70">
        <f>VLOOKUP(A17,'Step 4'!$A$3:$F$36,6,FALSE)</f>
        <v>2618</v>
      </c>
      <c r="E17" s="70">
        <f>VLOOKUP(A17,'Step 2'!$A$3:$F$36,6,FALSE)</f>
        <v>62242</v>
      </c>
    </row>
    <row r="18" spans="1:17" x14ac:dyDescent="0.2">
      <c r="A18" s="70" t="s">
        <v>72</v>
      </c>
      <c r="B18" s="70" t="s">
        <v>185</v>
      </c>
      <c r="C18" s="70">
        <f t="shared" si="1"/>
        <v>45646</v>
      </c>
      <c r="D18" s="70">
        <f>VLOOKUP(A18,'Step 4'!$A$3:$F$36,6,FALSE)</f>
        <v>2125</v>
      </c>
      <c r="E18" s="70">
        <f>VLOOKUP(A18,'Step 2'!$A$3:$F$36,6,FALSE)</f>
        <v>47771</v>
      </c>
    </row>
    <row r="19" spans="1:17" x14ac:dyDescent="0.2">
      <c r="A19" s="70" t="s">
        <v>73</v>
      </c>
      <c r="B19" s="70" t="s">
        <v>183</v>
      </c>
      <c r="C19" s="70">
        <f t="shared" si="1"/>
        <v>5738780</v>
      </c>
      <c r="D19" s="70">
        <f>VLOOKUP(A19,'Step 4'!$A$3:$F$36,6,FALSE)</f>
        <v>219765</v>
      </c>
      <c r="E19" s="70">
        <f>VLOOKUP(A19,'Step 2'!$A$3:$F$36,6,FALSE)</f>
        <v>5958545</v>
      </c>
    </row>
    <row r="20" spans="1:17" x14ac:dyDescent="0.2">
      <c r="A20" s="70" t="s">
        <v>74</v>
      </c>
      <c r="B20" s="70" t="s">
        <v>181</v>
      </c>
      <c r="C20" s="70">
        <f t="shared" si="1"/>
        <v>105933</v>
      </c>
      <c r="D20" s="70">
        <f>VLOOKUP(A20,'Step 4'!$A$3:$F$36,6,FALSE)</f>
        <v>4008</v>
      </c>
      <c r="E20" s="70">
        <f>VLOOKUP(A20,'Step 2'!$A$3:$F$36,6,FALSE)</f>
        <v>109941</v>
      </c>
    </row>
    <row r="21" spans="1:17" x14ac:dyDescent="0.2">
      <c r="A21" s="70" t="s">
        <v>43</v>
      </c>
      <c r="B21" s="70" t="s">
        <v>179</v>
      </c>
      <c r="C21" s="70">
        <f t="shared" si="1"/>
        <v>588998</v>
      </c>
      <c r="D21" s="70">
        <f>VLOOKUP(A21,'Step 4'!$A$3:$F$36,6,FALSE)</f>
        <v>28626</v>
      </c>
      <c r="E21" s="70">
        <f>VLOOKUP(A21,'Step 2'!$A$3:$F$36,6,FALSE)</f>
        <v>617624</v>
      </c>
    </row>
    <row r="22" spans="1:17" x14ac:dyDescent="0.2">
      <c r="A22" s="70"/>
      <c r="B22" s="70"/>
    </row>
    <row r="23" spans="1:17" x14ac:dyDescent="0.2">
      <c r="A23" s="70"/>
      <c r="B23" s="70"/>
    </row>
    <row r="24" spans="1:17" x14ac:dyDescent="0.2">
      <c r="A24" s="70"/>
      <c r="B24" s="70"/>
    </row>
    <row r="25" spans="1:17" x14ac:dyDescent="0.2">
      <c r="A25" s="70"/>
      <c r="B25" s="75" t="s">
        <v>263</v>
      </c>
      <c r="C25" s="79">
        <f>National!M17</f>
        <v>4.8</v>
      </c>
    </row>
    <row r="26" spans="1:17" x14ac:dyDescent="0.2">
      <c r="A26" s="70"/>
      <c r="B26" s="75"/>
      <c r="C26" s="79"/>
    </row>
    <row r="27" spans="1:17" x14ac:dyDescent="0.2">
      <c r="A27" s="70"/>
      <c r="B27" s="75"/>
      <c r="C27" s="79"/>
    </row>
    <row r="28" spans="1:17" x14ac:dyDescent="0.2">
      <c r="A28" s="70"/>
      <c r="B28" s="70"/>
    </row>
    <row r="29" spans="1:17" ht="21" customHeight="1" x14ac:dyDescent="0.2">
      <c r="B29" s="70"/>
      <c r="C29" s="100" t="s">
        <v>262</v>
      </c>
      <c r="D29" s="101"/>
      <c r="E29" s="102"/>
      <c r="F29" s="103" t="str">
        <f>C3</f>
        <v>May 2017 - Apr 2019</v>
      </c>
      <c r="G29" s="104"/>
      <c r="H29" s="105"/>
      <c r="I29" s="106" t="str">
        <f>"Number, "&amp;C3&amp;" (Census share * 24-month total)"</f>
        <v>Number, May 2017 - Apr 2019 (Census share * 24-month total)</v>
      </c>
      <c r="J29" s="107"/>
      <c r="K29" s="107"/>
      <c r="L29" s="108"/>
    </row>
    <row r="30" spans="1:17" ht="23.25" customHeight="1" x14ac:dyDescent="0.2">
      <c r="B30" s="70"/>
      <c r="C30" s="74" t="s">
        <v>257</v>
      </c>
      <c r="D30" s="74" t="s">
        <v>256</v>
      </c>
      <c r="E30" s="74" t="s">
        <v>261</v>
      </c>
      <c r="F30" s="74" t="s">
        <v>257</v>
      </c>
      <c r="G30" s="74" t="s">
        <v>256</v>
      </c>
      <c r="H30" s="74" t="s">
        <v>261</v>
      </c>
      <c r="I30" s="73" t="s">
        <v>257</v>
      </c>
      <c r="J30" s="73" t="s">
        <v>256</v>
      </c>
      <c r="K30" s="73" t="s">
        <v>260</v>
      </c>
      <c r="L30" s="72" t="s">
        <v>94</v>
      </c>
    </row>
    <row r="31" spans="1:17" x14ac:dyDescent="0.2">
      <c r="A31" s="54" t="str">
        <f>LEFT(B31,FIND("(",B31)-2)&amp;", Nevada"</f>
        <v>Lander County, Nevada</v>
      </c>
      <c r="B31" s="54" t="s">
        <v>177</v>
      </c>
      <c r="C31" s="71">
        <f>VLOOKUP($B31,'Census shares'!$A$5:$G$104,3,FALSE)</f>
        <v>3.6898E-2</v>
      </c>
      <c r="D31" s="71">
        <f>VLOOKUP($B31,'Census shares'!$A$5:$G$104,5,FALSE)</f>
        <v>0.148648</v>
      </c>
      <c r="E31" s="71">
        <f>VLOOKUP($B31,'Census shares'!$A$5:$G$104,7,FALSE)</f>
        <v>4.5437999999999999E-2</v>
      </c>
      <c r="F31" s="70">
        <f>VLOOKUP(A31,$B$5:$E$21,2,FALSE)</f>
        <v>72807</v>
      </c>
      <c r="G31" s="70">
        <f>VLOOKUP(A31,$B$5:$E$21,3,FALSE)</f>
        <v>2864</v>
      </c>
      <c r="H31" s="70">
        <f>VLOOKUP(A31,$B$5:$E$21,4,FALSE)</f>
        <v>75671</v>
      </c>
      <c r="I31" s="69">
        <f>C31*F31</f>
        <v>2686.4326860000001</v>
      </c>
      <c r="J31" s="68">
        <f>D31*G31</f>
        <v>425.72787199999999</v>
      </c>
      <c r="K31" s="67">
        <f>I31+J31</f>
        <v>3112.160558</v>
      </c>
      <c r="L31" s="66">
        <f>J31/K31</f>
        <v>0.13679495773623901</v>
      </c>
      <c r="O31" s="110"/>
      <c r="P31" s="110"/>
      <c r="Q31" s="109"/>
    </row>
    <row r="32" spans="1:17" x14ac:dyDescent="0.2">
      <c r="B32" s="76" t="s">
        <v>265</v>
      </c>
      <c r="C32" s="71"/>
      <c r="D32" s="71"/>
      <c r="E32" s="71"/>
      <c r="F32" s="70"/>
      <c r="G32" s="70"/>
      <c r="H32" s="70"/>
      <c r="I32" s="65">
        <f>SUM(I31:I31)</f>
        <v>2686.4326860000001</v>
      </c>
      <c r="J32" s="65">
        <f>SUM(J31:J31)</f>
        <v>425.72787199999999</v>
      </c>
      <c r="K32" s="65">
        <f>SUM(K31:K31)</f>
        <v>3112.160558</v>
      </c>
      <c r="L32" s="64">
        <f>ROUND((TRUNC((J32/K32),4)*100),1)</f>
        <v>13.7</v>
      </c>
      <c r="O32" s="110"/>
      <c r="P32" s="110"/>
      <c r="Q32" s="109"/>
    </row>
    <row r="33" spans="1:17" x14ac:dyDescent="0.2">
      <c r="C33" s="71"/>
      <c r="D33" s="71"/>
      <c r="E33" s="71"/>
      <c r="F33" s="70"/>
      <c r="G33" s="70"/>
      <c r="H33" s="70"/>
      <c r="I33" s="65"/>
      <c r="J33" s="65"/>
      <c r="K33" s="65"/>
      <c r="L33" s="64"/>
    </row>
    <row r="34" spans="1:17" x14ac:dyDescent="0.2">
      <c r="A34" s="54" t="str">
        <f>LEFT(B34,FIND("(",B34)-2)&amp;", Nevada"</f>
        <v>Lyon County, Nevada</v>
      </c>
      <c r="B34" s="54" t="s">
        <v>175</v>
      </c>
      <c r="C34" s="71">
        <f>VLOOKUP($B34,'Census shares'!$A$5:$G$104,3,FALSE)</f>
        <v>5.5259999999999997E-3</v>
      </c>
      <c r="D34" s="71">
        <f>VLOOKUP($B34,'Census shares'!$A$5:$G$104,5,FALSE)</f>
        <v>1.7590000000000001E-2</v>
      </c>
      <c r="E34" s="71">
        <f>VLOOKUP($B34,'Census shares'!$A$5:$G$104,7,FALSE)</f>
        <v>6.705E-3</v>
      </c>
      <c r="F34" s="70">
        <f>VLOOKUP(A34,$B$5:$E$21,2,FALSE)</f>
        <v>509499</v>
      </c>
      <c r="G34" s="70">
        <f>VLOOKUP(A34,$B$5:$E$21,3,FALSE)</f>
        <v>29178</v>
      </c>
      <c r="H34" s="70">
        <f>VLOOKUP(A34,$B$5:$E$21,4,FALSE)</f>
        <v>538677</v>
      </c>
      <c r="I34" s="69">
        <f>C34*F34</f>
        <v>2815.4914739999999</v>
      </c>
      <c r="J34" s="68">
        <f>D34*G34</f>
        <v>513.24102000000005</v>
      </c>
      <c r="K34" s="67">
        <f>I34+J34</f>
        <v>3328.7324939999999</v>
      </c>
      <c r="L34" s="66">
        <f>J34/K34</f>
        <v>0.15418512028981327</v>
      </c>
      <c r="O34" s="110"/>
      <c r="P34" s="110"/>
      <c r="Q34" s="109"/>
    </row>
    <row r="35" spans="1:17" x14ac:dyDescent="0.2">
      <c r="B35" s="77" t="s">
        <v>266</v>
      </c>
      <c r="C35" s="71"/>
      <c r="D35" s="71"/>
      <c r="E35" s="71"/>
      <c r="F35" s="70"/>
      <c r="G35" s="70"/>
      <c r="H35" s="70"/>
      <c r="I35" s="65">
        <f>SUM(I34:I34)</f>
        <v>2815.4914739999999</v>
      </c>
      <c r="J35" s="65">
        <f>SUM(J34:J34)</f>
        <v>513.24102000000005</v>
      </c>
      <c r="K35" s="65">
        <f>SUM(K34:K34)</f>
        <v>3328.7324939999999</v>
      </c>
      <c r="L35" s="64">
        <f>ROUND((TRUNC((J35/K35),4)*100),1)</f>
        <v>15.4</v>
      </c>
      <c r="O35" s="110"/>
      <c r="P35" s="110"/>
      <c r="Q35" s="109"/>
    </row>
    <row r="36" spans="1:17" x14ac:dyDescent="0.2">
      <c r="C36" s="71"/>
      <c r="D36" s="71"/>
      <c r="E36" s="71"/>
      <c r="F36" s="70"/>
      <c r="G36" s="70"/>
      <c r="H36" s="70"/>
      <c r="I36" s="69"/>
      <c r="J36" s="68"/>
      <c r="K36" s="67"/>
      <c r="L36" s="66"/>
    </row>
    <row r="37" spans="1:17" x14ac:dyDescent="0.2">
      <c r="A37" s="54" t="str">
        <f>LEFT(B37,FIND("(",B37)-2)&amp;", Nevada"</f>
        <v>Carson City, Nevada</v>
      </c>
      <c r="B37" s="54" t="s">
        <v>173</v>
      </c>
      <c r="C37" s="71">
        <f>VLOOKUP($B37,'Census shares'!$A$5:$G$104,3,FALSE)</f>
        <v>4.4390000000000002E-3</v>
      </c>
      <c r="D37" s="71">
        <f>VLOOKUP($B37,'Census shares'!$A$5:$G$104,5,FALSE)</f>
        <v>1.5716999999999998E-2</v>
      </c>
      <c r="E37" s="71">
        <f>VLOOKUP($B37,'Census shares'!$A$5:$G$104,7,FALSE)</f>
        <v>5.3099999999999996E-3</v>
      </c>
      <c r="F37" s="70">
        <f>VLOOKUP(A37,$B$5:$E$21,2,FALSE)</f>
        <v>588998</v>
      </c>
      <c r="G37" s="70">
        <f>VLOOKUP(A37,$B$5:$E$21,3,FALSE)</f>
        <v>28626</v>
      </c>
      <c r="H37" s="70">
        <f>VLOOKUP(A37,$B$5:$E$21,4,FALSE)</f>
        <v>617624</v>
      </c>
      <c r="I37" s="69">
        <f>C37*F37</f>
        <v>2614.5621220000003</v>
      </c>
      <c r="J37" s="68">
        <f>D37*G37</f>
        <v>449.91484199999996</v>
      </c>
      <c r="K37" s="67">
        <f>I37+J37</f>
        <v>3064.4769640000004</v>
      </c>
      <c r="L37" s="66">
        <f>J37/K37</f>
        <v>0.14681619319883388</v>
      </c>
      <c r="O37" s="110"/>
      <c r="P37" s="110"/>
      <c r="Q37" s="109"/>
    </row>
    <row r="38" spans="1:17" x14ac:dyDescent="0.2">
      <c r="B38" s="77" t="s">
        <v>267</v>
      </c>
      <c r="C38" s="71"/>
      <c r="D38" s="71"/>
      <c r="E38" s="71"/>
      <c r="F38" s="70"/>
      <c r="G38" s="70"/>
      <c r="H38" s="70"/>
      <c r="I38" s="65">
        <f>SUM(I37)</f>
        <v>2614.5621220000003</v>
      </c>
      <c r="J38" s="65">
        <f>SUM(J37)</f>
        <v>449.91484199999996</v>
      </c>
      <c r="K38" s="65">
        <f>SUM(K37)</f>
        <v>3064.4769640000004</v>
      </c>
      <c r="L38" s="64">
        <f>ROUND((TRUNC((J38/K38),4)*100),1)</f>
        <v>14.7</v>
      </c>
      <c r="O38" s="110"/>
      <c r="P38" s="110"/>
      <c r="Q38" s="109"/>
    </row>
    <row r="39" spans="1:17" x14ac:dyDescent="0.2">
      <c r="C39" s="71"/>
      <c r="D39" s="71"/>
      <c r="E39" s="71"/>
      <c r="F39" s="70"/>
      <c r="G39" s="70"/>
      <c r="H39" s="70"/>
      <c r="I39" s="69"/>
      <c r="J39" s="68"/>
      <c r="K39" s="67"/>
      <c r="L39" s="66"/>
    </row>
    <row r="40" spans="1:17" x14ac:dyDescent="0.2">
      <c r="A40" s="54" t="str">
        <f>LEFT(B40,FIND("(",B40)-2)&amp;", Nevada"</f>
        <v>Douglas County, Nevada</v>
      </c>
      <c r="B40" s="54" t="s">
        <v>171</v>
      </c>
      <c r="C40" s="71">
        <f>VLOOKUP($B40,'Census shares'!$A$5:$G$104,3,FALSE)</f>
        <v>6.1219999999999998E-3</v>
      </c>
      <c r="D40" s="71">
        <f>VLOOKUP($B40,'Census shares'!$A$5:$G$104,5,FALSE)</f>
        <v>2.2759999999999999E-2</v>
      </c>
      <c r="E40" s="71">
        <f>VLOOKUP($B40,'Census shares'!$A$5:$G$104,7,FALSE)</f>
        <v>7.1469999999999997E-3</v>
      </c>
      <c r="F40" s="70">
        <f>VLOOKUP(A40,$B$5:$E$21,2,FALSE)</f>
        <v>523530</v>
      </c>
      <c r="G40" s="70">
        <f>VLOOKUP(A40,$B$5:$E$21,3,FALSE)</f>
        <v>24055</v>
      </c>
      <c r="H40" s="70">
        <f>VLOOKUP(A40,$B$5:$E$21,4,FALSE)</f>
        <v>547585</v>
      </c>
      <c r="I40" s="69">
        <f>C40*F40</f>
        <v>3205.0506599999999</v>
      </c>
      <c r="J40" s="68">
        <f>D40*G40</f>
        <v>547.49180000000001</v>
      </c>
      <c r="K40" s="67">
        <f>I40+J40</f>
        <v>3752.5424599999997</v>
      </c>
      <c r="L40" s="66">
        <f>J40/K40</f>
        <v>0.14589889543848095</v>
      </c>
      <c r="O40" s="110"/>
      <c r="P40" s="110"/>
      <c r="Q40" s="109"/>
    </row>
    <row r="41" spans="1:17" x14ac:dyDescent="0.2">
      <c r="B41" s="77" t="s">
        <v>268</v>
      </c>
      <c r="C41" s="71"/>
      <c r="D41" s="71"/>
      <c r="E41" s="71"/>
      <c r="F41" s="70"/>
      <c r="I41" s="65">
        <f>SUM(I40)</f>
        <v>3205.0506599999999</v>
      </c>
      <c r="J41" s="65">
        <f>SUM(J40)</f>
        <v>547.49180000000001</v>
      </c>
      <c r="K41" s="65">
        <f>SUM(K40)</f>
        <v>3752.5424599999997</v>
      </c>
      <c r="L41" s="64">
        <f>ROUND((TRUNC((J41/K41),4)*100),1)</f>
        <v>14.6</v>
      </c>
      <c r="O41" s="110"/>
      <c r="P41" s="110"/>
      <c r="Q41" s="109"/>
    </row>
    <row r="42" spans="1:17" x14ac:dyDescent="0.2">
      <c r="C42" s="71"/>
      <c r="D42" s="71"/>
      <c r="E42" s="71"/>
      <c r="F42" s="70"/>
      <c r="G42" s="70"/>
      <c r="H42" s="70"/>
      <c r="I42" s="69"/>
      <c r="J42" s="68"/>
      <c r="K42" s="67"/>
      <c r="L42" s="66"/>
    </row>
    <row r="43" spans="1:17" x14ac:dyDescent="0.2">
      <c r="A43" s="54" t="str">
        <f>LEFT(B43,FIND("(",B43)-2)&amp;", Nevada"</f>
        <v>Elko County, Nevada</v>
      </c>
      <c r="B43" s="54" t="s">
        <v>169</v>
      </c>
      <c r="C43" s="71">
        <f>VLOOKUP($B43,'Census shares'!$A$5:$G$104,3,FALSE)</f>
        <v>1.5897000000000001E-2</v>
      </c>
      <c r="D43" s="71">
        <f>VLOOKUP($B43,'Census shares'!$A$5:$G$104,5,FALSE)</f>
        <v>7.2131000000000001E-2</v>
      </c>
      <c r="E43" s="71">
        <f>VLOOKUP($B43,'Census shares'!$A$5:$G$104,7,FALSE)</f>
        <v>1.8374000000000001E-2</v>
      </c>
      <c r="F43" s="70">
        <f>VLOOKUP(A43,$B$5:$E$21,2,FALSE)</f>
        <v>627539</v>
      </c>
      <c r="G43" s="70">
        <f>VLOOKUP(A43,$B$5:$E$21,3,FALSE)</f>
        <v>21757</v>
      </c>
      <c r="H43" s="70">
        <f>VLOOKUP(A43,$B$5:$E$21,4,FALSE)</f>
        <v>649296</v>
      </c>
      <c r="I43" s="69">
        <f>C43*F43</f>
        <v>9975.9874830000008</v>
      </c>
      <c r="J43" s="68">
        <f>D43*G43</f>
        <v>1569.354167</v>
      </c>
      <c r="K43" s="67">
        <f>I43+J43</f>
        <v>11545.34165</v>
      </c>
      <c r="L43" s="66">
        <f>J43/K43</f>
        <v>0.13592964284430681</v>
      </c>
      <c r="O43" s="110"/>
      <c r="P43" s="110"/>
      <c r="Q43" s="109"/>
    </row>
    <row r="44" spans="1:17" x14ac:dyDescent="0.2">
      <c r="B44" s="77" t="s">
        <v>269</v>
      </c>
      <c r="C44" s="71"/>
      <c r="D44" s="71"/>
      <c r="E44" s="71"/>
      <c r="F44" s="70"/>
      <c r="I44" s="65">
        <f>SUM(I43:I43)</f>
        <v>9975.9874830000008</v>
      </c>
      <c r="J44" s="65">
        <f>SUM(J43:J43)</f>
        <v>1569.354167</v>
      </c>
      <c r="K44" s="65">
        <f>SUM(K43:K43)</f>
        <v>11545.34165</v>
      </c>
      <c r="L44" s="64">
        <f>ROUND((TRUNC((J44/K44),4)*100),1)</f>
        <v>13.6</v>
      </c>
      <c r="O44" s="110"/>
      <c r="P44" s="110"/>
      <c r="Q44" s="109"/>
    </row>
    <row r="45" spans="1:17" x14ac:dyDescent="0.2">
      <c r="C45" s="71"/>
      <c r="D45" s="71"/>
      <c r="E45" s="71"/>
      <c r="F45" s="70"/>
      <c r="G45" s="70"/>
      <c r="H45" s="70"/>
      <c r="I45" s="69"/>
      <c r="J45" s="68"/>
      <c r="K45" s="67"/>
      <c r="L45" s="66"/>
    </row>
    <row r="46" spans="1:17" x14ac:dyDescent="0.2">
      <c r="A46" s="54" t="str">
        <f>LEFT(B46,FIND("(",B46)-2)&amp;", Nevada"</f>
        <v>Nye County, Nevada</v>
      </c>
      <c r="B46" s="54" t="s">
        <v>167</v>
      </c>
      <c r="C46" s="71">
        <f>VLOOKUP($B46,'Census shares'!$A$5:$G$104,3,FALSE)</f>
        <v>9.6209999999999993E-3</v>
      </c>
      <c r="D46" s="71">
        <f>VLOOKUP($B46,'Census shares'!$A$5:$G$104,5,FALSE)</f>
        <v>1.8655999999999999E-2</v>
      </c>
      <c r="E46" s="71">
        <f>VLOOKUP($B46,'Census shares'!$A$5:$G$104,7,FALSE)</f>
        <v>1.0652999999999999E-2</v>
      </c>
      <c r="F46" s="70">
        <f>VLOOKUP(A46,$B$5:$E$21,2,FALSE)</f>
        <v>377417</v>
      </c>
      <c r="G46" s="70">
        <f>VLOOKUP(A46,$B$5:$E$21,3,FALSE)</f>
        <v>23317</v>
      </c>
      <c r="H46" s="70">
        <f>VLOOKUP(A46,$B$5:$E$21,4,FALSE)</f>
        <v>400734</v>
      </c>
      <c r="I46" s="69">
        <f>C46*F46</f>
        <v>3631.1289569999999</v>
      </c>
      <c r="J46" s="68">
        <f>D46*G46</f>
        <v>435.00195199999996</v>
      </c>
      <c r="K46" s="67">
        <f>I46+J46</f>
        <v>4066.130909</v>
      </c>
      <c r="L46" s="66">
        <f>J46/K46</f>
        <v>0.10698178729001663</v>
      </c>
      <c r="O46" s="110"/>
      <c r="P46" s="110"/>
      <c r="Q46" s="109"/>
    </row>
    <row r="47" spans="1:17" x14ac:dyDescent="0.2">
      <c r="B47" s="77" t="s">
        <v>270</v>
      </c>
      <c r="C47" s="71"/>
      <c r="D47" s="71"/>
      <c r="E47" s="71"/>
      <c r="F47" s="70"/>
      <c r="G47" s="70"/>
      <c r="H47" s="70"/>
      <c r="I47" s="65">
        <f>SUM(I46)</f>
        <v>3631.1289569999999</v>
      </c>
      <c r="J47" s="65">
        <f>SUM(J46)</f>
        <v>435.00195199999996</v>
      </c>
      <c r="K47" s="65">
        <f>SUM(K46)</f>
        <v>4066.130909</v>
      </c>
      <c r="L47" s="64">
        <f>ROUND((TRUNC((J47/K47),4)*100),1)</f>
        <v>10.7</v>
      </c>
      <c r="O47" s="110"/>
      <c r="P47" s="110"/>
      <c r="Q47" s="109"/>
    </row>
    <row r="48" spans="1:17" x14ac:dyDescent="0.2">
      <c r="C48" s="71"/>
      <c r="D48" s="71"/>
      <c r="E48" s="71"/>
      <c r="F48" s="70"/>
      <c r="G48" s="70"/>
      <c r="H48" s="70"/>
      <c r="I48" s="69"/>
      <c r="J48" s="68"/>
      <c r="K48" s="67"/>
      <c r="L48" s="66"/>
    </row>
    <row r="49" spans="1:17" x14ac:dyDescent="0.2">
      <c r="A49" s="54" t="str">
        <f>LEFT(B49,FIND("(",B49)-2)&amp;", Nevada"</f>
        <v>Elko County, Nevada</v>
      </c>
      <c r="B49" s="54" t="s">
        <v>165</v>
      </c>
      <c r="C49" s="71">
        <f>VLOOKUP($B49,'Census shares'!$A$5:$G$104,3,FALSE)</f>
        <v>1.6652E-2</v>
      </c>
      <c r="D49" s="71">
        <f>VLOOKUP($B49,'Census shares'!$A$5:$G$104,5,FALSE)</f>
        <v>2.7049E-2</v>
      </c>
      <c r="E49" s="71">
        <f>VLOOKUP($B49,'Census shares'!$A$5:$G$104,7,FALSE)</f>
        <v>1.711E-2</v>
      </c>
      <c r="F49" s="70">
        <f>VLOOKUP(A49,$B$5:$E$21,2,FALSE)</f>
        <v>627539</v>
      </c>
      <c r="G49" s="70">
        <f>VLOOKUP(A49,$B$5:$E$21,3,FALSE)</f>
        <v>21757</v>
      </c>
      <c r="H49" s="70">
        <f>VLOOKUP(A49,$B$5:$E$21,4,FALSE)</f>
        <v>649296</v>
      </c>
      <c r="I49" s="69">
        <f>C49*F49</f>
        <v>10449.779428</v>
      </c>
      <c r="J49" s="68">
        <f>D49*G49</f>
        <v>588.50509299999999</v>
      </c>
      <c r="K49" s="67">
        <f>I49+J49</f>
        <v>11038.284521</v>
      </c>
      <c r="L49" s="66">
        <f>J49/K49</f>
        <v>5.3314905217417344E-2</v>
      </c>
      <c r="O49" s="110"/>
      <c r="P49" s="110"/>
      <c r="Q49" s="109"/>
    </row>
    <row r="50" spans="1:17" x14ac:dyDescent="0.2">
      <c r="B50" s="77" t="s">
        <v>271</v>
      </c>
      <c r="C50" s="71"/>
      <c r="D50" s="71"/>
      <c r="E50" s="71"/>
      <c r="F50" s="70"/>
      <c r="G50" s="70"/>
      <c r="H50" s="70"/>
      <c r="I50" s="65">
        <f>SUM(I49:I49)</f>
        <v>10449.779428</v>
      </c>
      <c r="J50" s="65">
        <f>SUM(J49:J49)</f>
        <v>588.50509299999999</v>
      </c>
      <c r="K50" s="65">
        <f>SUM(K49:K49)</f>
        <v>11038.284521</v>
      </c>
      <c r="L50" s="64">
        <f>ROUND((TRUNC((J50/K50),4)*100),1)</f>
        <v>5.3</v>
      </c>
      <c r="O50" s="110"/>
      <c r="P50" s="110"/>
      <c r="Q50" s="109"/>
    </row>
    <row r="51" spans="1:17" x14ac:dyDescent="0.2">
      <c r="C51" s="71"/>
      <c r="D51" s="71"/>
      <c r="E51" s="71"/>
      <c r="F51" s="70"/>
      <c r="G51" s="70"/>
      <c r="H51" s="70"/>
      <c r="I51" s="69"/>
      <c r="J51" s="68"/>
      <c r="K51" s="67"/>
      <c r="L51" s="66"/>
      <c r="O51" s="110"/>
      <c r="P51" s="110"/>
      <c r="Q51" s="109"/>
    </row>
    <row r="52" spans="1:17" x14ac:dyDescent="0.2">
      <c r="A52" s="54" t="str">
        <f>LEFT(B52,FIND("(",B52)-2)&amp;", Nevada"</f>
        <v>White Pine County, Nevada</v>
      </c>
      <c r="B52" s="54" t="s">
        <v>163</v>
      </c>
      <c r="C52" s="71">
        <f>VLOOKUP($B52,'Census shares'!$A$5:$G$104,3,FALSE)</f>
        <v>2.0745E-2</v>
      </c>
      <c r="D52" s="71">
        <f>VLOOKUP($B52,'Census shares'!$A$5:$G$104,5,FALSE)</f>
        <v>2.9914E-2</v>
      </c>
      <c r="E52" s="71">
        <f>VLOOKUP($B52,'Census shares'!$A$5:$G$104,7,FALSE)</f>
        <v>2.1309999999999999E-2</v>
      </c>
      <c r="F52" s="70">
        <f>VLOOKUP(A52,$B$5:$E$21,2,FALSE)</f>
        <v>105933</v>
      </c>
      <c r="G52" s="70">
        <f>VLOOKUP(A52,$B$5:$E$21,3,FALSE)</f>
        <v>4008</v>
      </c>
      <c r="H52" s="70">
        <f>VLOOKUP(A52,$B$5:$E$21,4,FALSE)</f>
        <v>109941</v>
      </c>
      <c r="I52" s="69">
        <f>C52*F52</f>
        <v>2197.5800850000001</v>
      </c>
      <c r="J52" s="68">
        <f>D52*G52</f>
        <v>119.895312</v>
      </c>
      <c r="K52" s="67">
        <f>I52+J52</f>
        <v>2317.4753970000002</v>
      </c>
      <c r="L52" s="66">
        <f>J52/K52</f>
        <v>5.1735311690991811E-2</v>
      </c>
      <c r="O52" s="110"/>
      <c r="P52" s="110"/>
      <c r="Q52" s="109"/>
    </row>
    <row r="53" spans="1:17" x14ac:dyDescent="0.2">
      <c r="B53" s="77" t="s">
        <v>272</v>
      </c>
      <c r="C53" s="71"/>
      <c r="D53" s="71"/>
      <c r="E53" s="71"/>
      <c r="F53" s="70"/>
      <c r="G53" s="70"/>
      <c r="H53" s="70"/>
      <c r="I53" s="65">
        <f>SUM(I52:I52)</f>
        <v>2197.5800850000001</v>
      </c>
      <c r="J53" s="65">
        <f>SUM(J52:J52)</f>
        <v>119.895312</v>
      </c>
      <c r="K53" s="65">
        <f>SUM(K52:K52)</f>
        <v>2317.4753970000002</v>
      </c>
      <c r="L53" s="64">
        <f>ROUND((TRUNC((J53/K53),4)*100),1)</f>
        <v>5.2</v>
      </c>
      <c r="O53" s="110"/>
      <c r="P53" s="110"/>
      <c r="Q53" s="109"/>
    </row>
    <row r="54" spans="1:17" x14ac:dyDescent="0.2">
      <c r="C54" s="71"/>
      <c r="D54" s="71"/>
      <c r="E54" s="71"/>
      <c r="F54" s="70"/>
      <c r="I54" s="65"/>
      <c r="J54" s="65"/>
      <c r="K54" s="65"/>
      <c r="L54" s="64"/>
    </row>
    <row r="55" spans="1:17" x14ac:dyDescent="0.2">
      <c r="A55" s="54" t="str">
        <f t="shared" ref="A55:A57" si="2">LEFT(B55,FIND("(",B55)-2)&amp;", Nevada"</f>
        <v>Churchill County, Nevada</v>
      </c>
      <c r="B55" s="54" t="s">
        <v>161</v>
      </c>
      <c r="C55" s="71">
        <f>VLOOKUP($B55,'Census shares'!$A$5:$G$104,3,FALSE)</f>
        <v>3.1419999999999998E-3</v>
      </c>
      <c r="D55" s="71">
        <f>VLOOKUP($B55,'Census shares'!$A$5:$G$104,5,FALSE)</f>
        <v>2.0434000000000001E-2</v>
      </c>
      <c r="E55" s="71">
        <f>VLOOKUP($B55,'Census shares'!$A$5:$G$104,7,FALSE)</f>
        <v>4.4949999999999999E-3</v>
      </c>
      <c r="F55" s="70">
        <f t="shared" ref="F55:F57" si="3">VLOOKUP(A55,$B$5:$E$21,2,FALSE)</f>
        <v>255692</v>
      </c>
      <c r="G55" s="70">
        <f t="shared" ref="G55:G57" si="4">VLOOKUP(A55,$B$5:$E$21,3,FALSE)</f>
        <v>10514</v>
      </c>
      <c r="H55" s="70">
        <f t="shared" ref="H55:H57" si="5">VLOOKUP(A55,$B$5:$E$21,4,FALSE)</f>
        <v>266206</v>
      </c>
      <c r="I55" s="69">
        <f t="shared" ref="I55:I57" si="6">C55*F55</f>
        <v>803.38426399999992</v>
      </c>
      <c r="J55" s="68">
        <f t="shared" ref="J55:J57" si="7">D55*G55</f>
        <v>214.843076</v>
      </c>
      <c r="K55" s="67">
        <f t="shared" ref="K55:K57" si="8">I55+J55</f>
        <v>1018.2273399999999</v>
      </c>
      <c r="L55" s="66">
        <f t="shared" ref="L55:L57" si="9">J55/K55</f>
        <v>0.21099715904308758</v>
      </c>
      <c r="O55" s="110"/>
      <c r="P55" s="110"/>
      <c r="Q55" s="109"/>
    </row>
    <row r="56" spans="1:17" x14ac:dyDescent="0.2">
      <c r="A56" s="54" t="str">
        <f t="shared" si="2"/>
        <v>Lyon County, Nevada</v>
      </c>
      <c r="B56" s="54" t="s">
        <v>159</v>
      </c>
      <c r="C56" s="71">
        <f>VLOOKUP($B56,'Census shares'!$A$5:$G$104,3,FALSE)</f>
        <v>0</v>
      </c>
      <c r="D56" s="71">
        <f>VLOOKUP($B56,'Census shares'!$A$5:$G$104,5,FALSE)</f>
        <v>0</v>
      </c>
      <c r="E56" s="71">
        <f>VLOOKUP($B56,'Census shares'!$A$5:$G$104,7,FALSE)</f>
        <v>0</v>
      </c>
      <c r="F56" s="70">
        <f t="shared" si="3"/>
        <v>509499</v>
      </c>
      <c r="G56" s="70">
        <f t="shared" si="4"/>
        <v>29178</v>
      </c>
      <c r="H56" s="70">
        <f t="shared" si="5"/>
        <v>538677</v>
      </c>
      <c r="I56" s="69">
        <f t="shared" si="6"/>
        <v>0</v>
      </c>
      <c r="J56" s="68">
        <f t="shared" si="7"/>
        <v>0</v>
      </c>
      <c r="K56" s="67">
        <f t="shared" si="8"/>
        <v>0</v>
      </c>
      <c r="L56" s="66" t="e">
        <f t="shared" si="9"/>
        <v>#DIV/0!</v>
      </c>
      <c r="O56" s="110"/>
      <c r="P56" s="110"/>
      <c r="Q56" s="109"/>
    </row>
    <row r="57" spans="1:17" x14ac:dyDescent="0.2">
      <c r="A57" s="54" t="str">
        <f t="shared" si="2"/>
        <v>Churchill County, Nevada</v>
      </c>
      <c r="B57" s="54" t="s">
        <v>157</v>
      </c>
      <c r="C57" s="71">
        <f>VLOOKUP($B57,'Census shares'!$A$5:$G$104,3,FALSE)</f>
        <v>2.9041999999999998E-2</v>
      </c>
      <c r="D57" s="71">
        <f>VLOOKUP($B57,'Census shares'!$A$5:$G$104,5,FALSE)</f>
        <v>7.4074000000000001E-2</v>
      </c>
      <c r="E57" s="71">
        <f>VLOOKUP($B57,'Census shares'!$A$5:$G$104,7,FALSE)</f>
        <v>3.2564000000000003E-2</v>
      </c>
      <c r="F57" s="70">
        <f t="shared" si="3"/>
        <v>255692</v>
      </c>
      <c r="G57" s="70">
        <f t="shared" si="4"/>
        <v>10514</v>
      </c>
      <c r="H57" s="70">
        <f t="shared" si="5"/>
        <v>266206</v>
      </c>
      <c r="I57" s="69">
        <f t="shared" si="6"/>
        <v>7425.8070639999996</v>
      </c>
      <c r="J57" s="68">
        <f t="shared" si="7"/>
        <v>778.81403599999999</v>
      </c>
      <c r="K57" s="67">
        <f t="shared" si="8"/>
        <v>8204.6211000000003</v>
      </c>
      <c r="L57" s="66">
        <f t="shared" si="9"/>
        <v>9.4923827256325088E-2</v>
      </c>
      <c r="O57" s="110"/>
      <c r="P57" s="110"/>
      <c r="Q57" s="109"/>
    </row>
    <row r="58" spans="1:17" x14ac:dyDescent="0.2">
      <c r="B58" s="77" t="s">
        <v>273</v>
      </c>
      <c r="C58" s="71"/>
      <c r="D58" s="71"/>
      <c r="E58" s="71"/>
      <c r="F58" s="70"/>
      <c r="G58" s="70"/>
      <c r="H58" s="70"/>
      <c r="I58" s="65">
        <f>SUM(I55:I57)</f>
        <v>8229.191327999999</v>
      </c>
      <c r="J58" s="65">
        <f>SUM(J55:J57)</f>
        <v>993.65711199999998</v>
      </c>
      <c r="K58" s="65">
        <f>SUM(K55:K57)</f>
        <v>9222.8484399999998</v>
      </c>
      <c r="L58" s="64">
        <f>ROUND((TRUNC((J58/K58),4)*100),1)</f>
        <v>10.8</v>
      </c>
      <c r="O58" s="110"/>
      <c r="P58" s="110"/>
      <c r="Q58" s="109"/>
    </row>
    <row r="59" spans="1:17" x14ac:dyDescent="0.2">
      <c r="C59" s="71"/>
      <c r="D59" s="71"/>
      <c r="E59" s="71"/>
      <c r="F59" s="70"/>
      <c r="G59" s="70"/>
      <c r="H59" s="70"/>
      <c r="I59" s="65"/>
      <c r="J59" s="65"/>
      <c r="K59" s="65"/>
      <c r="L59" s="64"/>
    </row>
    <row r="60" spans="1:17" x14ac:dyDescent="0.2">
      <c r="A60" s="54" t="str">
        <f>LEFT(B60,FIND("(",B60)-2)&amp;", Nevada"</f>
        <v>Humboldt County, Nevada</v>
      </c>
      <c r="B60" s="54" t="s">
        <v>155</v>
      </c>
      <c r="C60" s="71">
        <f>VLOOKUP($B60,'Census shares'!$A$5:$G$104,3,FALSE)</f>
        <v>1.3461000000000001E-2</v>
      </c>
      <c r="D60" s="71">
        <f>VLOOKUP($B60,'Census shares'!$A$5:$G$104,5,FALSE)</f>
        <v>4.3938999999999999E-2</v>
      </c>
      <c r="E60" s="71">
        <f>VLOOKUP($B60,'Census shares'!$A$5:$G$104,7,FALSE)</f>
        <v>1.5682999999999999E-2</v>
      </c>
      <c r="F60" s="70">
        <f>VLOOKUP(A60,$B$5:$E$21,2,FALSE)</f>
        <v>189991</v>
      </c>
      <c r="G60" s="70">
        <f>VLOOKUP(A60,$B$5:$E$21,3,FALSE)</f>
        <v>6882</v>
      </c>
      <c r="H60" s="70">
        <f>VLOOKUP(A60,$B$5:$E$21,4,FALSE)</f>
        <v>196873</v>
      </c>
      <c r="I60" s="69">
        <f>C60*F60</f>
        <v>2557.4688510000001</v>
      </c>
      <c r="J60" s="68">
        <f>D60*G60</f>
        <v>302.38819799999999</v>
      </c>
      <c r="K60" s="67">
        <f>I60+J60</f>
        <v>2859.8570490000002</v>
      </c>
      <c r="L60" s="66">
        <f>J60/K60</f>
        <v>0.10573542412049421</v>
      </c>
      <c r="O60" s="110"/>
      <c r="P60" s="110"/>
      <c r="Q60" s="109"/>
    </row>
    <row r="61" spans="1:17" x14ac:dyDescent="0.2">
      <c r="B61" s="77" t="s">
        <v>274</v>
      </c>
      <c r="C61" s="71"/>
      <c r="D61" s="71"/>
      <c r="E61" s="71"/>
      <c r="F61" s="70"/>
      <c r="G61" s="70"/>
      <c r="H61" s="70"/>
      <c r="I61" s="65">
        <f>SUM(I60)</f>
        <v>2557.4688510000001</v>
      </c>
      <c r="J61" s="65">
        <f>SUM(J60)</f>
        <v>302.38819799999999</v>
      </c>
      <c r="K61" s="65">
        <f>SUM(K60)</f>
        <v>2859.8570490000002</v>
      </c>
      <c r="L61" s="64">
        <f>ROUND((TRUNC((J61/K61),4)*100),1)</f>
        <v>10.6</v>
      </c>
      <c r="O61" s="110"/>
      <c r="P61" s="110"/>
      <c r="Q61" s="109"/>
    </row>
    <row r="62" spans="1:17" x14ac:dyDescent="0.2">
      <c r="C62" s="71"/>
      <c r="D62" s="71"/>
      <c r="E62" s="71"/>
      <c r="F62" s="70"/>
      <c r="G62" s="70"/>
      <c r="H62" s="70"/>
      <c r="I62" s="65"/>
      <c r="J62" s="65"/>
      <c r="K62" s="65"/>
      <c r="L62" s="64"/>
    </row>
    <row r="63" spans="1:17" x14ac:dyDescent="0.2">
      <c r="A63" s="54" t="str">
        <f>LEFT(B63,FIND("(",B63)-2)&amp;", Nevada"</f>
        <v>Clark County, Nevada</v>
      </c>
      <c r="B63" s="54" t="s">
        <v>153</v>
      </c>
      <c r="C63" s="71">
        <f>VLOOKUP($B63,'Census shares'!$A$5:$G$104,3,FALSE)</f>
        <v>4.5000000000000003E-5</v>
      </c>
      <c r="D63" s="71">
        <f>VLOOKUP($B63,'Census shares'!$A$5:$G$104,5,FALSE)</f>
        <v>2.1999999999999999E-5</v>
      </c>
      <c r="E63" s="71">
        <f>VLOOKUP($B63,'Census shares'!$A$5:$G$104,7,FALSE)</f>
        <v>4.3000000000000002E-5</v>
      </c>
      <c r="F63" s="70">
        <f>VLOOKUP(A63,$B$5:$E$21,2,FALSE)</f>
        <v>24947711</v>
      </c>
      <c r="G63" s="70">
        <f>VLOOKUP(A63,$B$5:$E$21,3,FALSE)</f>
        <v>1260994</v>
      </c>
      <c r="H63" s="70">
        <f>VLOOKUP(A63,$B$5:$E$21,4,FALSE)</f>
        <v>26208705</v>
      </c>
      <c r="I63" s="69">
        <f>C63*F63</f>
        <v>1122.6469950000001</v>
      </c>
      <c r="J63" s="68">
        <f>D63*G63</f>
        <v>27.741868</v>
      </c>
      <c r="K63" s="67">
        <f>I63+J63</f>
        <v>1150.3888630000001</v>
      </c>
      <c r="L63" s="66">
        <f>J63/K63</f>
        <v>2.4115209119509703E-2</v>
      </c>
    </row>
    <row r="64" spans="1:17" x14ac:dyDescent="0.2">
      <c r="B64" s="77" t="s">
        <v>275</v>
      </c>
      <c r="C64" s="71"/>
      <c r="D64" s="71"/>
      <c r="E64" s="71"/>
      <c r="F64" s="70"/>
      <c r="G64" s="70"/>
      <c r="H64" s="70"/>
      <c r="I64" s="65">
        <f>SUM(I63:I63)</f>
        <v>1122.6469950000001</v>
      </c>
      <c r="J64" s="65">
        <f>SUM(J63:J63)</f>
        <v>27.741868</v>
      </c>
      <c r="K64" s="65">
        <f>SUM(K63:K63)</f>
        <v>1150.3888630000001</v>
      </c>
      <c r="L64" s="64">
        <f>ROUND((TRUNC((J64/K64),4)*100),1)</f>
        <v>2.4</v>
      </c>
    </row>
    <row r="65" spans="1:17" x14ac:dyDescent="0.2">
      <c r="C65" s="71"/>
      <c r="D65" s="71"/>
      <c r="E65" s="71"/>
      <c r="F65" s="70"/>
      <c r="G65" s="70"/>
      <c r="H65" s="70"/>
      <c r="I65" s="69"/>
      <c r="J65" s="68"/>
      <c r="K65" s="67"/>
      <c r="L65" s="66"/>
    </row>
    <row r="66" spans="1:17" x14ac:dyDescent="0.2">
      <c r="A66" s="54" t="str">
        <f>LEFT(B66,FIND("(",B66)-2)&amp;", Nevada"</f>
        <v>White Pine County, Nevada</v>
      </c>
      <c r="B66" s="54" t="s">
        <v>151</v>
      </c>
      <c r="C66" s="71">
        <f>VLOOKUP($B66,'Census shares'!$A$5:$G$104,3,FALSE)</f>
        <v>1.6819999999999999E-3</v>
      </c>
      <c r="D66" s="71">
        <f>VLOOKUP($B66,'Census shares'!$A$5:$G$104,5,FALSE)</f>
        <v>0</v>
      </c>
      <c r="E66" s="71">
        <f>VLOOKUP($B66,'Census shares'!$A$5:$G$104,7,FALSE)</f>
        <v>1.578E-3</v>
      </c>
      <c r="F66" s="70">
        <f>VLOOKUP(A66,$B$5:$E$21,2,FALSE)</f>
        <v>105933</v>
      </c>
      <c r="G66" s="70">
        <f>VLOOKUP(A66,$B$5:$E$21,3,FALSE)</f>
        <v>4008</v>
      </c>
      <c r="H66" s="70">
        <f>VLOOKUP(A66,$B$5:$E$21,4,FALSE)</f>
        <v>109941</v>
      </c>
      <c r="I66" s="69">
        <f>C66*F66</f>
        <v>178.179306</v>
      </c>
      <c r="J66" s="68">
        <f>D66*G66</f>
        <v>0</v>
      </c>
      <c r="K66" s="67">
        <f>I66+J66</f>
        <v>178.179306</v>
      </c>
      <c r="L66" s="66">
        <f>J66/K66</f>
        <v>0</v>
      </c>
    </row>
    <row r="67" spans="1:17" x14ac:dyDescent="0.2">
      <c r="B67" s="77" t="s">
        <v>276</v>
      </c>
      <c r="I67" s="65">
        <f>SUM(I66:I66)</f>
        <v>178.179306</v>
      </c>
      <c r="J67" s="65">
        <f>SUM(J66:J66)</f>
        <v>0</v>
      </c>
      <c r="K67" s="65">
        <f>SUM(K66:K66)</f>
        <v>178.179306</v>
      </c>
      <c r="L67" s="64">
        <f>ROUND((TRUNC((J67/K67),4)*100),1)</f>
        <v>0</v>
      </c>
    </row>
    <row r="69" spans="1:17" x14ac:dyDescent="0.2">
      <c r="A69" s="54" t="str">
        <f>LEFT(B69,FIND("(",B69)-2)&amp;", Nevada"</f>
        <v>Clark County, Nevada</v>
      </c>
      <c r="B69" s="54" t="s">
        <v>149</v>
      </c>
      <c r="C69" s="71">
        <f>VLOOKUP($B69,'Census shares'!$A$5:$G$104,3,FALSE)</f>
        <v>2.1999999999999999E-5</v>
      </c>
      <c r="D69" s="71">
        <f>VLOOKUP($B69,'Census shares'!$A$5:$G$104,5,FALSE)</f>
        <v>1.2300000000000001E-4</v>
      </c>
      <c r="E69" s="71">
        <f>VLOOKUP($B69,'Census shares'!$A$5:$G$104,7,FALSE)</f>
        <v>3.0000000000000001E-5</v>
      </c>
      <c r="F69" s="70">
        <f>VLOOKUP(A69,$B$5:$E$21,2,FALSE)</f>
        <v>24947711</v>
      </c>
      <c r="G69" s="70">
        <f>VLOOKUP(A69,$B$5:$E$21,3,FALSE)</f>
        <v>1260994</v>
      </c>
      <c r="H69" s="70">
        <f>VLOOKUP(A69,$B$5:$E$21,4,FALSE)</f>
        <v>26208705</v>
      </c>
      <c r="I69" s="69">
        <f>C69*F69</f>
        <v>548.84964200000002</v>
      </c>
      <c r="J69" s="68">
        <f>D69*G69</f>
        <v>155.10226200000002</v>
      </c>
      <c r="K69" s="67">
        <f>I69+J69</f>
        <v>703.95190400000001</v>
      </c>
      <c r="L69" s="66">
        <f>J69/K69</f>
        <v>0.22033076566549073</v>
      </c>
      <c r="O69" s="110"/>
      <c r="P69" s="110"/>
      <c r="Q69" s="109"/>
    </row>
    <row r="70" spans="1:17" x14ac:dyDescent="0.2">
      <c r="B70" s="77" t="s">
        <v>298</v>
      </c>
      <c r="I70" s="65">
        <f>SUM(I69:I69)</f>
        <v>548.84964200000002</v>
      </c>
      <c r="J70" s="65">
        <f>SUM(J69:J69)</f>
        <v>155.10226200000002</v>
      </c>
      <c r="K70" s="65">
        <f>SUM(K69:K69)</f>
        <v>703.95190400000001</v>
      </c>
      <c r="L70" s="64">
        <f>ROUND((TRUNC((J70/K70),4)*100),1)</f>
        <v>22</v>
      </c>
      <c r="O70" s="110"/>
      <c r="P70" s="110"/>
      <c r="Q70" s="109"/>
    </row>
    <row r="72" spans="1:17" x14ac:dyDescent="0.2">
      <c r="A72" s="54" t="str">
        <f>LEFT(B72,FIND("(",B72)-2)&amp;", Nevada"</f>
        <v>Pershing County, Nevada</v>
      </c>
      <c r="B72" s="54" t="s">
        <v>147</v>
      </c>
      <c r="C72" s="71">
        <f>VLOOKUP($B72,'Census shares'!$A$5:$G$104,3,FALSE)</f>
        <v>2.7130000000000001E-3</v>
      </c>
      <c r="D72" s="71">
        <f>VLOOKUP($B72,'Census shares'!$A$5:$G$104,5,FALSE)</f>
        <v>9.375E-2</v>
      </c>
      <c r="E72" s="71">
        <f>VLOOKUP($B72,'Census shares'!$A$5:$G$104,7,FALSE)</f>
        <v>6.5009999999999998E-3</v>
      </c>
      <c r="F72" s="70">
        <f>VLOOKUP(A72,$B$5:$E$21,2,FALSE)</f>
        <v>59624</v>
      </c>
      <c r="G72" s="70">
        <f>VLOOKUP(A72,$B$5:$E$21,3,FALSE)</f>
        <v>2618</v>
      </c>
      <c r="H72" s="70">
        <f>VLOOKUP(A72,$B$5:$E$21,4,FALSE)</f>
        <v>62242</v>
      </c>
      <c r="I72" s="69">
        <f>C72*F72</f>
        <v>161.75991200000001</v>
      </c>
      <c r="J72" s="68">
        <f>D72*G72</f>
        <v>245.4375</v>
      </c>
      <c r="K72" s="67">
        <f>I72+J72</f>
        <v>407.19741199999999</v>
      </c>
      <c r="L72" s="66">
        <f>J72/K72</f>
        <v>0.60274818249581608</v>
      </c>
      <c r="O72" s="110"/>
      <c r="P72" s="110"/>
      <c r="Q72" s="109"/>
    </row>
    <row r="73" spans="1:17" x14ac:dyDescent="0.2">
      <c r="B73" s="77" t="s">
        <v>277</v>
      </c>
      <c r="I73" s="65">
        <f>SUM(I72:I72)</f>
        <v>161.75991200000001</v>
      </c>
      <c r="J73" s="65">
        <f>SUM(J72:J72)</f>
        <v>245.4375</v>
      </c>
      <c r="K73" s="65">
        <f>SUM(K72:K72)</f>
        <v>407.19741199999999</v>
      </c>
      <c r="L73" s="64">
        <f>ROUND((TRUNC((J73/K73),4)*100),1)</f>
        <v>60.3</v>
      </c>
      <c r="O73" s="110"/>
      <c r="P73" s="110"/>
      <c r="Q73" s="109"/>
    </row>
    <row r="75" spans="1:17" x14ac:dyDescent="0.2">
      <c r="A75" s="54" t="str">
        <f>LEFT(B75,FIND("(",B75)-2)&amp;", Nevada"</f>
        <v>Clark County, Nevada</v>
      </c>
      <c r="B75" s="54" t="s">
        <v>145</v>
      </c>
      <c r="C75" s="71">
        <f>VLOOKUP($B75,'Census shares'!$A$5:$G$104,3,FALSE)</f>
        <v>8.6000000000000003E-5</v>
      </c>
      <c r="D75" s="71">
        <f>VLOOKUP($B75,'Census shares'!$A$5:$G$104,5,FALSE)</f>
        <v>2.92E-4</v>
      </c>
      <c r="E75" s="71">
        <f>VLOOKUP($B75,'Census shares'!$A$5:$G$104,7,FALSE)</f>
        <v>1.03E-4</v>
      </c>
      <c r="F75" s="70">
        <f>VLOOKUP(A75,$B$5:$E$21,2,FALSE)</f>
        <v>24947711</v>
      </c>
      <c r="G75" s="70">
        <f>VLOOKUP(A75,$B$5:$E$21,3,FALSE)</f>
        <v>1260994</v>
      </c>
      <c r="H75" s="70">
        <f>VLOOKUP(A75,$B$5:$E$21,4,FALSE)</f>
        <v>26208705</v>
      </c>
      <c r="I75" s="69">
        <f>C75*F75</f>
        <v>2145.503146</v>
      </c>
      <c r="J75" s="68">
        <f>D75*G75</f>
        <v>368.21024799999998</v>
      </c>
      <c r="K75" s="67">
        <f>I75+J75</f>
        <v>2513.7133939999999</v>
      </c>
      <c r="L75" s="66">
        <f>J75/K75</f>
        <v>0.14648060072356842</v>
      </c>
      <c r="O75" s="110"/>
      <c r="P75" s="110"/>
      <c r="Q75" s="109"/>
    </row>
    <row r="76" spans="1:17" x14ac:dyDescent="0.2">
      <c r="B76" s="77" t="s">
        <v>278</v>
      </c>
      <c r="I76" s="65">
        <f>SUM(I75:I75)</f>
        <v>2145.503146</v>
      </c>
      <c r="J76" s="65">
        <f>SUM(J75:J75)</f>
        <v>368.21024799999998</v>
      </c>
      <c r="K76" s="65">
        <f>SUM(K75:K75)</f>
        <v>2513.7133939999999</v>
      </c>
      <c r="L76" s="64">
        <f>ROUND((TRUNC((J76/K76),4)*100),1)</f>
        <v>14.6</v>
      </c>
      <c r="O76" s="110"/>
      <c r="P76" s="110"/>
      <c r="Q76" s="109"/>
    </row>
    <row r="78" spans="1:17" x14ac:dyDescent="0.2">
      <c r="A78" s="54" t="str">
        <f t="shared" ref="A78:A80" si="10">LEFT(B78,FIND("(",B78)-2)&amp;", Nevada"</f>
        <v>Lyon County, Nevada</v>
      </c>
      <c r="B78" s="54" t="s">
        <v>143</v>
      </c>
      <c r="C78" s="71">
        <f>VLOOKUP($B78,'Census shares'!$A$5:$G$104,3,FALSE)</f>
        <v>0</v>
      </c>
      <c r="D78" s="71">
        <f>VLOOKUP($B78,'Census shares'!$A$5:$G$104,5,FALSE)</f>
        <v>0</v>
      </c>
      <c r="E78" s="71">
        <f>VLOOKUP($B78,'Census shares'!$A$5:$G$104,7,FALSE)</f>
        <v>0</v>
      </c>
      <c r="F78" s="70">
        <f t="shared" ref="F78:F80" si="11">VLOOKUP(A78,$B$5:$E$21,2,FALSE)</f>
        <v>509499</v>
      </c>
      <c r="G78" s="70">
        <f t="shared" ref="G78:G80" si="12">VLOOKUP(A78,$B$5:$E$21,3,FALSE)</f>
        <v>29178</v>
      </c>
      <c r="H78" s="70">
        <f t="shared" ref="H78:H80" si="13">VLOOKUP(A78,$B$5:$E$21,4,FALSE)</f>
        <v>538677</v>
      </c>
      <c r="I78" s="69">
        <f t="shared" ref="I78:I80" si="14">C78*F78</f>
        <v>0</v>
      </c>
      <c r="J78" s="68">
        <f t="shared" ref="J78:J80" si="15">D78*G78</f>
        <v>0</v>
      </c>
      <c r="K78" s="67">
        <f t="shared" ref="K78:K80" si="16">I78+J78</f>
        <v>0</v>
      </c>
      <c r="L78" s="66" t="e">
        <f t="shared" ref="L78:L80" si="17">J78/K78</f>
        <v>#DIV/0!</v>
      </c>
      <c r="O78" s="110"/>
      <c r="P78" s="110"/>
      <c r="Q78" s="109"/>
    </row>
    <row r="79" spans="1:17" x14ac:dyDescent="0.2">
      <c r="A79" s="54" t="str">
        <f t="shared" si="10"/>
        <v>Storey County, Nevada</v>
      </c>
      <c r="B79" s="54" t="s">
        <v>141</v>
      </c>
      <c r="C79" s="71">
        <f>VLOOKUP($B79,'Census shares'!$A$5:$G$104,3,FALSE)</f>
        <v>0</v>
      </c>
      <c r="D79" s="71">
        <f>VLOOKUP($B79,'Census shares'!$A$5:$G$104,5,FALSE)</f>
        <v>0</v>
      </c>
      <c r="E79" s="71">
        <f>VLOOKUP($B79,'Census shares'!$A$5:$G$104,7,FALSE)</f>
        <v>0</v>
      </c>
      <c r="F79" s="70">
        <f t="shared" si="11"/>
        <v>45646</v>
      </c>
      <c r="G79" s="70">
        <f t="shared" si="12"/>
        <v>2125</v>
      </c>
      <c r="H79" s="70">
        <f t="shared" si="13"/>
        <v>47771</v>
      </c>
      <c r="I79" s="69">
        <f t="shared" si="14"/>
        <v>0</v>
      </c>
      <c r="J79" s="68">
        <f t="shared" si="15"/>
        <v>0</v>
      </c>
      <c r="K79" s="67">
        <f t="shared" si="16"/>
        <v>0</v>
      </c>
      <c r="L79" s="66" t="e">
        <f t="shared" si="17"/>
        <v>#DIV/0!</v>
      </c>
      <c r="O79" s="110"/>
      <c r="P79" s="110"/>
      <c r="Q79" s="109"/>
    </row>
    <row r="80" spans="1:17" x14ac:dyDescent="0.2">
      <c r="A80" s="54" t="str">
        <f t="shared" si="10"/>
        <v>Washoe County, Nevada</v>
      </c>
      <c r="B80" s="54" t="s">
        <v>139</v>
      </c>
      <c r="C80" s="71">
        <f>VLOOKUP($B80,'Census shares'!$A$5:$G$104,3,FALSE)</f>
        <v>2.3679999999999999E-3</v>
      </c>
      <c r="D80" s="71">
        <f>VLOOKUP($B80,'Census shares'!$A$5:$G$104,5,FALSE)</f>
        <v>8.6429999999999996E-3</v>
      </c>
      <c r="E80" s="71">
        <f>VLOOKUP($B80,'Census shares'!$A$5:$G$104,7,FALSE)</f>
        <v>2.7929999999999999E-3</v>
      </c>
      <c r="F80" s="70">
        <f t="shared" si="11"/>
        <v>5738780</v>
      </c>
      <c r="G80" s="70">
        <f t="shared" si="12"/>
        <v>219765</v>
      </c>
      <c r="H80" s="70">
        <f t="shared" si="13"/>
        <v>5958545</v>
      </c>
      <c r="I80" s="69">
        <f t="shared" si="14"/>
        <v>13589.431039999999</v>
      </c>
      <c r="J80" s="68">
        <f t="shared" si="15"/>
        <v>1899.428895</v>
      </c>
      <c r="K80" s="67">
        <f t="shared" si="16"/>
        <v>15488.859935</v>
      </c>
      <c r="L80" s="66">
        <f t="shared" si="17"/>
        <v>0.12263193695153006</v>
      </c>
      <c r="O80" s="110"/>
      <c r="P80" s="110"/>
      <c r="Q80" s="109"/>
    </row>
    <row r="81" spans="1:17" x14ac:dyDescent="0.2">
      <c r="B81" s="77" t="s">
        <v>279</v>
      </c>
      <c r="I81" s="65">
        <f>SUM(I78:I80)</f>
        <v>13589.431039999999</v>
      </c>
      <c r="J81" s="65">
        <f>SUM(J78:J80)</f>
        <v>1899.428895</v>
      </c>
      <c r="K81" s="65">
        <f>SUM(K78:K80)</f>
        <v>15488.859935</v>
      </c>
      <c r="L81" s="64">
        <f>ROUND((TRUNC((J81/K81),4)*100),1)</f>
        <v>12.3</v>
      </c>
      <c r="O81" s="110"/>
      <c r="P81" s="110"/>
      <c r="Q81" s="109"/>
    </row>
    <row r="83" spans="1:17" x14ac:dyDescent="0.2">
      <c r="A83" s="54" t="str">
        <f>LEFT(B83,FIND("(",B83)-2)&amp;", Nevada"</f>
        <v>Washoe County, Nevada</v>
      </c>
      <c r="B83" s="54" t="s">
        <v>137</v>
      </c>
      <c r="C83" s="71">
        <f>VLOOKUP($B83,'Census shares'!$A$5:$G$104,3,FALSE)</f>
        <v>1.5120000000000001E-3</v>
      </c>
      <c r="D83" s="71">
        <f>VLOOKUP($B83,'Census shares'!$A$5:$G$104,5,FALSE)</f>
        <v>6.3879999999999996E-3</v>
      </c>
      <c r="E83" s="71">
        <f>VLOOKUP($B83,'Census shares'!$A$5:$G$104,7,FALSE)</f>
        <v>1.8420000000000001E-3</v>
      </c>
      <c r="F83" s="70">
        <f>VLOOKUP(A83,$B$5:$E$21,2,FALSE)</f>
        <v>5738780</v>
      </c>
      <c r="G83" s="70">
        <f>VLOOKUP(A83,$B$5:$E$21,3,FALSE)</f>
        <v>219765</v>
      </c>
      <c r="H83" s="70">
        <f>VLOOKUP(A83,$B$5:$E$21,4,FALSE)</f>
        <v>5958545</v>
      </c>
      <c r="I83" s="69">
        <f>C83*F83</f>
        <v>8677.0353599999999</v>
      </c>
      <c r="J83" s="68">
        <f>D83*G83</f>
        <v>1403.8588199999999</v>
      </c>
      <c r="K83" s="67">
        <f>I83+J83</f>
        <v>10080.894179999999</v>
      </c>
      <c r="L83" s="66">
        <f>J83/K83</f>
        <v>0.1392593548680619</v>
      </c>
      <c r="O83" s="110"/>
      <c r="P83" s="110"/>
      <c r="Q83" s="109"/>
    </row>
    <row r="84" spans="1:17" x14ac:dyDescent="0.2">
      <c r="B84" s="77" t="s">
        <v>280</v>
      </c>
      <c r="I84" s="65">
        <f>SUM(I83:I83)</f>
        <v>8677.0353599999999</v>
      </c>
      <c r="J84" s="65">
        <f>SUM(J83:J83)</f>
        <v>1403.8588199999999</v>
      </c>
      <c r="K84" s="65">
        <f>SUM(K83:K83)</f>
        <v>10080.894179999999</v>
      </c>
      <c r="L84" s="64">
        <f>ROUND((TRUNC((J84/K84),4)*100),1)</f>
        <v>13.9</v>
      </c>
      <c r="O84" s="110"/>
      <c r="P84" s="110"/>
      <c r="Q84" s="109"/>
    </row>
    <row r="86" spans="1:17" x14ac:dyDescent="0.2">
      <c r="A86" s="54" t="str">
        <f>LEFT(B86,FIND("(",B86)-2)&amp;", Nevada"</f>
        <v>Elko County, Nevada</v>
      </c>
      <c r="B86" s="54" t="s">
        <v>135</v>
      </c>
      <c r="C86" s="71">
        <f>VLOOKUP($B86,'Census shares'!$A$5:$G$104,3,FALSE)</f>
        <v>1.3209999999999999E-3</v>
      </c>
      <c r="D86" s="71">
        <f>VLOOKUP($B86,'Census shares'!$A$5:$G$104,5,FALSE)</f>
        <v>1.639E-3</v>
      </c>
      <c r="E86" s="71">
        <f>VLOOKUP($B86,'Census shares'!$A$5:$G$104,7,FALSE)</f>
        <v>1.335E-3</v>
      </c>
      <c r="F86" s="70">
        <f>VLOOKUP(A86,$B$5:$E$21,2,FALSE)</f>
        <v>627539</v>
      </c>
      <c r="G86" s="70">
        <f>VLOOKUP(A86,$B$5:$E$21,3,FALSE)</f>
        <v>21757</v>
      </c>
      <c r="H86" s="70">
        <f>VLOOKUP(A86,$B$5:$E$21,4,FALSE)</f>
        <v>649296</v>
      </c>
      <c r="I86" s="69">
        <f>C86*F86</f>
        <v>828.97901899999999</v>
      </c>
      <c r="J86" s="68">
        <f>D86*G86</f>
        <v>35.659723</v>
      </c>
      <c r="K86" s="67">
        <f>I86+J86</f>
        <v>864.63874199999998</v>
      </c>
      <c r="L86" s="66">
        <f>J86/K86</f>
        <v>4.1242337716114047E-2</v>
      </c>
    </row>
    <row r="87" spans="1:17" x14ac:dyDescent="0.2">
      <c r="B87" s="77" t="s">
        <v>281</v>
      </c>
      <c r="I87" s="65">
        <f>SUM(I86:I86)</f>
        <v>828.97901899999999</v>
      </c>
      <c r="J87" s="65">
        <f>SUM(J86:J86)</f>
        <v>35.659723</v>
      </c>
      <c r="K87" s="65">
        <f>SUM(K86:K86)</f>
        <v>864.63874199999998</v>
      </c>
      <c r="L87" s="64">
        <f>ROUND((TRUNC((J87/K87),4)*100),1)</f>
        <v>4.0999999999999996</v>
      </c>
    </row>
    <row r="89" spans="1:17" x14ac:dyDescent="0.2">
      <c r="A89" s="54" t="str">
        <f t="shared" ref="A89:A90" si="18">LEFT(B89,FIND("(",B89)-2)&amp;", Nevada"</f>
        <v>Douglas County, Nevada</v>
      </c>
      <c r="B89" s="54" t="s">
        <v>133</v>
      </c>
      <c r="C89" s="71">
        <f>VLOOKUP($B89,'Census shares'!$A$5:$G$104,3,FALSE)</f>
        <v>0</v>
      </c>
      <c r="D89" s="71">
        <f>VLOOKUP($B89,'Census shares'!$A$5:$G$104,5,FALSE)</f>
        <v>0</v>
      </c>
      <c r="E89" s="71">
        <f>VLOOKUP($B89,'Census shares'!$A$5:$G$104,7,FALSE)</f>
        <v>0</v>
      </c>
      <c r="F89" s="70">
        <f t="shared" ref="F89:F90" si="19">VLOOKUP(A89,$B$5:$E$21,2,FALSE)</f>
        <v>523530</v>
      </c>
      <c r="G89" s="70">
        <f t="shared" ref="G89:G90" si="20">VLOOKUP(A89,$B$5:$E$21,3,FALSE)</f>
        <v>24055</v>
      </c>
      <c r="H89" s="70">
        <f t="shared" ref="H89:H90" si="21">VLOOKUP(A89,$B$5:$E$21,4,FALSE)</f>
        <v>547585</v>
      </c>
      <c r="I89" s="69">
        <f t="shared" ref="I89:I90" si="22">C89*F89</f>
        <v>0</v>
      </c>
      <c r="J89" s="68">
        <f t="shared" ref="J89:J90" si="23">D89*G89</f>
        <v>0</v>
      </c>
      <c r="K89" s="67">
        <f t="shared" ref="K89:K90" si="24">I89+J89</f>
        <v>0</v>
      </c>
      <c r="L89" s="66" t="e">
        <f t="shared" ref="L89:L90" si="25">J89/K89</f>
        <v>#DIV/0!</v>
      </c>
      <c r="O89" s="110"/>
      <c r="P89" s="110"/>
      <c r="Q89" s="109"/>
    </row>
    <row r="90" spans="1:17" x14ac:dyDescent="0.2">
      <c r="A90" s="54" t="str">
        <f t="shared" si="18"/>
        <v>Carson City, Nevada</v>
      </c>
      <c r="B90" s="54" t="s">
        <v>131</v>
      </c>
      <c r="C90" s="71">
        <f>VLOOKUP($B90,'Census shares'!$A$5:$G$104,3,FALSE)</f>
        <v>1.8489999999999999E-3</v>
      </c>
      <c r="D90" s="71">
        <f>VLOOKUP($B90,'Census shares'!$A$5:$G$104,5,FALSE)</f>
        <v>8.8400000000000006E-3</v>
      </c>
      <c r="E90" s="71">
        <f>VLOOKUP($B90,'Census shares'!$A$5:$G$104,7,FALSE)</f>
        <v>2.3890000000000001E-3</v>
      </c>
      <c r="F90" s="70">
        <f t="shared" si="19"/>
        <v>588998</v>
      </c>
      <c r="G90" s="70">
        <f t="shared" si="20"/>
        <v>28626</v>
      </c>
      <c r="H90" s="70">
        <f t="shared" si="21"/>
        <v>617624</v>
      </c>
      <c r="I90" s="69">
        <f t="shared" si="22"/>
        <v>1089.0573019999999</v>
      </c>
      <c r="J90" s="68">
        <f t="shared" si="23"/>
        <v>253.05384000000001</v>
      </c>
      <c r="K90" s="67">
        <f t="shared" si="24"/>
        <v>1342.111142</v>
      </c>
      <c r="L90" s="66">
        <f t="shared" si="25"/>
        <v>0.18854909409581522</v>
      </c>
      <c r="O90" s="110"/>
      <c r="P90" s="110"/>
      <c r="Q90" s="109"/>
    </row>
    <row r="91" spans="1:17" x14ac:dyDescent="0.2">
      <c r="B91" s="77" t="s">
        <v>282</v>
      </c>
      <c r="I91" s="65">
        <f>SUM(I89:I90)</f>
        <v>1089.0573019999999</v>
      </c>
      <c r="J91" s="65">
        <f>SUM(J89:J90)</f>
        <v>253.05384000000001</v>
      </c>
      <c r="K91" s="65">
        <f>SUM(K89:K90)</f>
        <v>1342.111142</v>
      </c>
      <c r="L91" s="64">
        <f>ROUND((TRUNC((J91/K91),4)*100),1)</f>
        <v>18.899999999999999</v>
      </c>
      <c r="O91" s="110"/>
      <c r="P91" s="110"/>
      <c r="Q91" s="109"/>
    </row>
    <row r="93" spans="1:17" x14ac:dyDescent="0.2">
      <c r="A93" s="54" t="str">
        <f>LEFT(B93,FIND("(",B93)-2)&amp;", Nevada"</f>
        <v>Humboldt County, Nevada</v>
      </c>
      <c r="B93" s="54" t="s">
        <v>129</v>
      </c>
      <c r="C93" s="71">
        <f>VLOOKUP($B93,'Census shares'!$A$5:$G$104,3,FALSE)</f>
        <v>0</v>
      </c>
      <c r="D93" s="71">
        <f>VLOOKUP($B93,'Census shares'!$A$5:$G$104,5,FALSE)</f>
        <v>0</v>
      </c>
      <c r="E93" s="71">
        <f>VLOOKUP($B93,'Census shares'!$A$5:$G$104,7,FALSE)</f>
        <v>0</v>
      </c>
      <c r="F93" s="70">
        <f>VLOOKUP(A93,$B$5:$E$21,2,FALSE)</f>
        <v>189991</v>
      </c>
      <c r="G93" s="70">
        <f>VLOOKUP(A93,$B$5:$E$21,3,FALSE)</f>
        <v>6882</v>
      </c>
      <c r="H93" s="70">
        <f>VLOOKUP(A93,$B$5:$E$21,4,FALSE)</f>
        <v>196873</v>
      </c>
      <c r="I93" s="69">
        <f>C93*F93</f>
        <v>0</v>
      </c>
      <c r="J93" s="68">
        <f>D93*G93</f>
        <v>0</v>
      </c>
      <c r="K93" s="67">
        <f>I93+J93</f>
        <v>0</v>
      </c>
      <c r="L93" s="66" t="e">
        <f>J93/K93</f>
        <v>#DIV/0!</v>
      </c>
    </row>
    <row r="94" spans="1:17" x14ac:dyDescent="0.2">
      <c r="B94" s="77" t="s">
        <v>283</v>
      </c>
      <c r="I94" s="65">
        <f>SUM(I93:I93)</f>
        <v>0</v>
      </c>
      <c r="J94" s="65">
        <f>SUM(J93:J93)</f>
        <v>0</v>
      </c>
      <c r="K94" s="65">
        <f>SUM(K93:K93)</f>
        <v>0</v>
      </c>
      <c r="L94" s="64" t="e">
        <f>ROUND((TRUNC((J94/K94),4)*100),1)</f>
        <v>#DIV/0!</v>
      </c>
    </row>
    <row r="96" spans="1:17" x14ac:dyDescent="0.2">
      <c r="A96" s="54" t="str">
        <f t="shared" ref="A96:A97" si="26">LEFT(B96,FIND("(",B96)-2)&amp;", Nevada"</f>
        <v>Esmeralda County, Nevada</v>
      </c>
      <c r="B96" s="54" t="s">
        <v>127</v>
      </c>
      <c r="C96" s="71">
        <f>VLOOKUP($B96,'Census shares'!$A$5:$G$104,3,FALSE)</f>
        <v>0</v>
      </c>
      <c r="D96" s="71">
        <f>VLOOKUP($B96,'Census shares'!$A$5:$G$104,5,FALSE)</f>
        <v>0</v>
      </c>
      <c r="E96" s="71">
        <f>VLOOKUP($B96,'Census shares'!$A$5:$G$104,7,FALSE)</f>
        <v>0</v>
      </c>
      <c r="F96" s="70">
        <f t="shared" ref="F96:F97" si="27">VLOOKUP(A96,$B$5:$E$21,2,FALSE)</f>
        <v>10243</v>
      </c>
      <c r="G96" s="70">
        <f t="shared" ref="G96:G97" si="28">VLOOKUP(A96,$B$5:$E$21,3,FALSE)</f>
        <v>466</v>
      </c>
      <c r="H96" s="70">
        <f t="shared" ref="H96:H97" si="29">VLOOKUP(A96,$B$5:$E$21,4,FALSE)</f>
        <v>10709</v>
      </c>
      <c r="I96" s="69">
        <f t="shared" ref="I96:I97" si="30">C96*F96</f>
        <v>0</v>
      </c>
      <c r="J96" s="68">
        <f t="shared" ref="J96:J97" si="31">D96*G96</f>
        <v>0</v>
      </c>
      <c r="K96" s="67">
        <f t="shared" ref="K96:K97" si="32">I96+J96</f>
        <v>0</v>
      </c>
      <c r="L96" s="66" t="e">
        <f t="shared" ref="L96:L97" si="33">J96/K96</f>
        <v>#DIV/0!</v>
      </c>
    </row>
    <row r="97" spans="1:17" x14ac:dyDescent="0.2">
      <c r="A97" s="54" t="str">
        <f t="shared" si="26"/>
        <v>Nye County, Nevada</v>
      </c>
      <c r="B97" s="54" t="s">
        <v>125</v>
      </c>
      <c r="C97" s="71">
        <f>VLOOKUP($B97,'Census shares'!$A$5:$G$104,3,FALSE)</f>
        <v>0</v>
      </c>
      <c r="D97" s="71">
        <f>VLOOKUP($B97,'Census shares'!$A$5:$G$104,5,FALSE)</f>
        <v>0</v>
      </c>
      <c r="E97" s="71">
        <f>VLOOKUP($B97,'Census shares'!$A$5:$G$104,7,FALSE)</f>
        <v>0</v>
      </c>
      <c r="F97" s="70">
        <f t="shared" si="27"/>
        <v>377417</v>
      </c>
      <c r="G97" s="70">
        <f t="shared" si="28"/>
        <v>23317</v>
      </c>
      <c r="H97" s="70">
        <f t="shared" si="29"/>
        <v>400734</v>
      </c>
      <c r="I97" s="69">
        <f t="shared" si="30"/>
        <v>0</v>
      </c>
      <c r="J97" s="68">
        <f t="shared" si="31"/>
        <v>0</v>
      </c>
      <c r="K97" s="67">
        <f t="shared" si="32"/>
        <v>0</v>
      </c>
      <c r="L97" s="66" t="e">
        <f t="shared" si="33"/>
        <v>#DIV/0!</v>
      </c>
    </row>
    <row r="98" spans="1:17" x14ac:dyDescent="0.2">
      <c r="B98" s="77" t="s">
        <v>284</v>
      </c>
      <c r="I98" s="65">
        <f>SUM(I96:I97)</f>
        <v>0</v>
      </c>
      <c r="J98" s="65">
        <f>SUM(J96:J97)</f>
        <v>0</v>
      </c>
      <c r="K98" s="65">
        <f>SUM(K96:K97)</f>
        <v>0</v>
      </c>
      <c r="L98" s="64" t="e">
        <f>ROUND((TRUNC((J98/K98),4)*100),1)</f>
        <v>#DIV/0!</v>
      </c>
    </row>
    <row r="100" spans="1:17" x14ac:dyDescent="0.2">
      <c r="A100" s="54" t="str">
        <f t="shared" ref="A100:A102" si="34">LEFT(B100,FIND("(",B100)-2)&amp;", Nevada"</f>
        <v>Churchill County, Nevada</v>
      </c>
      <c r="B100" s="54" t="s">
        <v>123</v>
      </c>
      <c r="C100" s="71">
        <f>VLOOKUP($B100,'Census shares'!$A$5:$G$104,3,FALSE)</f>
        <v>0</v>
      </c>
      <c r="D100" s="71">
        <f>VLOOKUP($B100,'Census shares'!$A$5:$G$104,5,FALSE)</f>
        <v>0</v>
      </c>
      <c r="E100" s="71">
        <f>VLOOKUP($B100,'Census shares'!$A$5:$G$104,7,FALSE)</f>
        <v>0</v>
      </c>
      <c r="F100" s="70">
        <f t="shared" ref="F100:F102" si="35">VLOOKUP(A100,$B$5:$E$21,2,FALSE)</f>
        <v>255692</v>
      </c>
      <c r="G100" s="70">
        <f t="shared" ref="G100:G102" si="36">VLOOKUP(A100,$B$5:$E$21,3,FALSE)</f>
        <v>10514</v>
      </c>
      <c r="H100" s="70">
        <f t="shared" ref="H100:H102" si="37">VLOOKUP(A100,$B$5:$E$21,4,FALSE)</f>
        <v>266206</v>
      </c>
      <c r="I100" s="69">
        <f t="shared" ref="I100:I102" si="38">C100*F100</f>
        <v>0</v>
      </c>
      <c r="J100" s="68">
        <f t="shared" ref="J100:J102" si="39">D100*G100</f>
        <v>0</v>
      </c>
      <c r="K100" s="67">
        <f t="shared" ref="K100:K102" si="40">I100+J100</f>
        <v>0</v>
      </c>
      <c r="L100" s="66" t="e">
        <f t="shared" ref="L100:L102" si="41">J100/K100</f>
        <v>#DIV/0!</v>
      </c>
      <c r="O100" s="110"/>
      <c r="P100" s="110"/>
      <c r="Q100" s="109"/>
    </row>
    <row r="101" spans="1:17" x14ac:dyDescent="0.2">
      <c r="A101" s="54" t="str">
        <f t="shared" si="34"/>
        <v>Lyon County, Nevada</v>
      </c>
      <c r="B101" s="54" t="s">
        <v>121</v>
      </c>
      <c r="C101" s="71">
        <f>VLOOKUP($B101,'Census shares'!$A$5:$G$104,3,FALSE)</f>
        <v>4.6999999999999997E-5</v>
      </c>
      <c r="D101" s="71">
        <f>VLOOKUP($B101,'Census shares'!$A$5:$G$104,5,FALSE)</f>
        <v>0</v>
      </c>
      <c r="E101" s="71">
        <f>VLOOKUP($B101,'Census shares'!$A$5:$G$104,7,FALSE)</f>
        <v>4.1999999999999998E-5</v>
      </c>
      <c r="F101" s="70">
        <f t="shared" si="35"/>
        <v>509499</v>
      </c>
      <c r="G101" s="70">
        <f t="shared" si="36"/>
        <v>29178</v>
      </c>
      <c r="H101" s="70">
        <f t="shared" si="37"/>
        <v>538677</v>
      </c>
      <c r="I101" s="69">
        <f t="shared" si="38"/>
        <v>23.946452999999998</v>
      </c>
      <c r="J101" s="68">
        <f t="shared" si="39"/>
        <v>0</v>
      </c>
      <c r="K101" s="67">
        <f t="shared" si="40"/>
        <v>23.946452999999998</v>
      </c>
      <c r="L101" s="66">
        <f t="shared" si="41"/>
        <v>0</v>
      </c>
      <c r="O101" s="110"/>
      <c r="P101" s="110"/>
      <c r="Q101" s="109"/>
    </row>
    <row r="102" spans="1:17" x14ac:dyDescent="0.2">
      <c r="A102" s="54" t="str">
        <f t="shared" si="34"/>
        <v>Mineral County, Nevada</v>
      </c>
      <c r="B102" s="54" t="s">
        <v>119</v>
      </c>
      <c r="C102" s="71">
        <f>VLOOKUP($B102,'Census shares'!$A$5:$G$104,3,FALSE)</f>
        <v>0.21246200000000001</v>
      </c>
      <c r="D102" s="71">
        <f>VLOOKUP($B102,'Census shares'!$A$5:$G$104,5,FALSE)</f>
        <v>0.40137600000000001</v>
      </c>
      <c r="E102" s="71">
        <f>VLOOKUP($B102,'Census shares'!$A$5:$G$104,7,FALSE)</f>
        <v>0.25129600000000002</v>
      </c>
      <c r="F102" s="70">
        <f t="shared" si="35"/>
        <v>43825</v>
      </c>
      <c r="G102" s="70">
        <f t="shared" si="36"/>
        <v>2455</v>
      </c>
      <c r="H102" s="70">
        <f t="shared" si="37"/>
        <v>46280</v>
      </c>
      <c r="I102" s="69">
        <f t="shared" si="38"/>
        <v>9311.1471500000007</v>
      </c>
      <c r="J102" s="68">
        <f t="shared" si="39"/>
        <v>985.37808000000007</v>
      </c>
      <c r="K102" s="67">
        <f t="shared" si="40"/>
        <v>10296.525230000001</v>
      </c>
      <c r="L102" s="66">
        <f t="shared" si="41"/>
        <v>9.5700059776379534E-2</v>
      </c>
      <c r="O102" s="110"/>
      <c r="P102" s="110"/>
      <c r="Q102" s="109"/>
    </row>
    <row r="103" spans="1:17" x14ac:dyDescent="0.2">
      <c r="B103" s="77" t="s">
        <v>285</v>
      </c>
      <c r="I103" s="65">
        <f>SUM(I100:I102)</f>
        <v>9335.0936030000012</v>
      </c>
      <c r="J103" s="65">
        <f>SUM(J100:J102)</f>
        <v>985.37808000000007</v>
      </c>
      <c r="K103" s="65">
        <f>SUM(K100:K102)</f>
        <v>10320.471683000002</v>
      </c>
      <c r="L103" s="64">
        <f>ROUND((TRUNC((J103/K103),4)*100),1)</f>
        <v>9.5</v>
      </c>
      <c r="O103" s="110"/>
      <c r="P103" s="110"/>
      <c r="Q103" s="109"/>
    </row>
    <row r="105" spans="1:17" x14ac:dyDescent="0.2">
      <c r="A105" s="54" t="str">
        <f t="shared" ref="A105:A107" si="42">LEFT(B105,FIND("(",B105)-2)&amp;", Nevada"</f>
        <v>Douglas County, Nevada</v>
      </c>
      <c r="B105" s="54" t="s">
        <v>117</v>
      </c>
      <c r="C105" s="71">
        <f>VLOOKUP($B105,'Census shares'!$A$5:$G$104,3,FALSE)</f>
        <v>5.6064000000000003E-2</v>
      </c>
      <c r="D105" s="71">
        <f>VLOOKUP($B105,'Census shares'!$A$5:$G$104,5,FALSE)</f>
        <v>0.11894200000000001</v>
      </c>
      <c r="E105" s="71">
        <f>VLOOKUP($B105,'Census shares'!$A$5:$G$104,7,FALSE)</f>
        <v>5.9937999999999998E-2</v>
      </c>
      <c r="F105" s="70">
        <f t="shared" ref="F105:F107" si="43">VLOOKUP(A105,$B$5:$E$21,2,FALSE)</f>
        <v>523530</v>
      </c>
      <c r="G105" s="70">
        <f t="shared" ref="G105:G107" si="44">VLOOKUP(A105,$B$5:$E$21,3,FALSE)</f>
        <v>24055</v>
      </c>
      <c r="H105" s="70">
        <f t="shared" ref="H105:H107" si="45">VLOOKUP(A105,$B$5:$E$21,4,FALSE)</f>
        <v>547585</v>
      </c>
      <c r="I105" s="69">
        <f t="shared" ref="I105:I107" si="46">C105*F105</f>
        <v>29351.18592</v>
      </c>
      <c r="J105" s="68">
        <f t="shared" ref="J105:J107" si="47">D105*G105</f>
        <v>2861.1498100000003</v>
      </c>
      <c r="K105" s="67">
        <f t="shared" ref="K105:K107" si="48">I105+J105</f>
        <v>32212.335729999999</v>
      </c>
      <c r="L105" s="66">
        <f t="shared" ref="L105:L107" si="49">J105/K105</f>
        <v>8.882155687131231E-2</v>
      </c>
      <c r="O105" s="110"/>
      <c r="P105" s="110"/>
      <c r="Q105" s="109"/>
    </row>
    <row r="106" spans="1:17" x14ac:dyDescent="0.2">
      <c r="A106" s="54" t="str">
        <f t="shared" si="42"/>
        <v>Lyon County, Nevada</v>
      </c>
      <c r="B106" s="54" t="s">
        <v>115</v>
      </c>
      <c r="C106" s="71">
        <f>VLOOKUP($B106,'Census shares'!$A$5:$G$104,3,FALSE)</f>
        <v>0</v>
      </c>
      <c r="D106" s="71">
        <f>VLOOKUP($B106,'Census shares'!$A$5:$G$104,5,FALSE)</f>
        <v>0</v>
      </c>
      <c r="E106" s="71">
        <f>VLOOKUP($B106,'Census shares'!$A$5:$G$104,7,FALSE)</f>
        <v>0</v>
      </c>
      <c r="F106" s="70">
        <f t="shared" si="43"/>
        <v>509499</v>
      </c>
      <c r="G106" s="70">
        <f t="shared" si="44"/>
        <v>29178</v>
      </c>
      <c r="H106" s="70">
        <f t="shared" si="45"/>
        <v>538677</v>
      </c>
      <c r="I106" s="69">
        <f t="shared" si="46"/>
        <v>0</v>
      </c>
      <c r="J106" s="68">
        <f t="shared" si="47"/>
        <v>0</v>
      </c>
      <c r="K106" s="67">
        <f t="shared" si="48"/>
        <v>0</v>
      </c>
      <c r="L106" s="66" t="e">
        <f t="shared" si="49"/>
        <v>#DIV/0!</v>
      </c>
      <c r="O106" s="110"/>
      <c r="P106" s="110"/>
      <c r="Q106" s="109"/>
    </row>
    <row r="107" spans="1:17" x14ac:dyDescent="0.2">
      <c r="A107" s="54" t="str">
        <f t="shared" si="42"/>
        <v>Carson City, Nevada</v>
      </c>
      <c r="B107" s="54" t="s">
        <v>113</v>
      </c>
      <c r="C107" s="71">
        <f>VLOOKUP($B107,'Census shares'!$A$5:$G$104,3,FALSE)</f>
        <v>5.3399999999999997E-4</v>
      </c>
      <c r="D107" s="71">
        <f>VLOOKUP($B107,'Census shares'!$A$5:$G$104,5,FALSE)</f>
        <v>0</v>
      </c>
      <c r="E107" s="71">
        <f>VLOOKUP($B107,'Census shares'!$A$5:$G$104,7,FALSE)</f>
        <v>4.9299999999999995E-4</v>
      </c>
      <c r="F107" s="70">
        <f t="shared" si="43"/>
        <v>588998</v>
      </c>
      <c r="G107" s="70">
        <f t="shared" si="44"/>
        <v>28626</v>
      </c>
      <c r="H107" s="70">
        <f t="shared" si="45"/>
        <v>617624</v>
      </c>
      <c r="I107" s="69">
        <f t="shared" si="46"/>
        <v>314.52493199999998</v>
      </c>
      <c r="J107" s="68">
        <f t="shared" si="47"/>
        <v>0</v>
      </c>
      <c r="K107" s="67">
        <f t="shared" si="48"/>
        <v>314.52493199999998</v>
      </c>
      <c r="L107" s="66">
        <f t="shared" si="49"/>
        <v>0</v>
      </c>
      <c r="O107" s="110"/>
      <c r="P107" s="110"/>
      <c r="Q107" s="109"/>
    </row>
    <row r="108" spans="1:17" x14ac:dyDescent="0.2">
      <c r="B108" s="77" t="s">
        <v>286</v>
      </c>
      <c r="I108" s="65">
        <f>SUM(I105:I107)</f>
        <v>29665.710852</v>
      </c>
      <c r="J108" s="65">
        <f>SUM(J105:J107)</f>
        <v>2861.1498100000003</v>
      </c>
      <c r="K108" s="65">
        <f>SUM(K105:K107)</f>
        <v>32526.860661999999</v>
      </c>
      <c r="L108" s="64">
        <f>ROUND((TRUNC((J108/K108),4)*100),1)</f>
        <v>8.8000000000000007</v>
      </c>
      <c r="O108" s="110"/>
      <c r="P108" s="110"/>
      <c r="Q108" s="109"/>
    </row>
    <row r="110" spans="1:17" x14ac:dyDescent="0.2">
      <c r="A110" s="54" t="str">
        <f>LEFT(B110,FIND("(",B110)-2)&amp;", Nevada"</f>
        <v>Elko County, Nevada</v>
      </c>
      <c r="B110" s="54" t="s">
        <v>111</v>
      </c>
      <c r="C110" s="71">
        <f>VLOOKUP($B110,'Census shares'!$A$5:$G$104,3,FALSE)</f>
        <v>2.5300000000000001E-3</v>
      </c>
      <c r="D110" s="71">
        <f>VLOOKUP($B110,'Census shares'!$A$5:$G$104,5,FALSE)</f>
        <v>8.1899999999999996E-4</v>
      </c>
      <c r="E110" s="71">
        <f>VLOOKUP($B110,'Census shares'!$A$5:$G$104,7,FALSE)</f>
        <v>2.454E-3</v>
      </c>
      <c r="F110" s="70">
        <f>VLOOKUP(A110,$B$5:$E$21,2,FALSE)</f>
        <v>627539</v>
      </c>
      <c r="G110" s="70">
        <f>VLOOKUP(A110,$B$5:$E$21,3,FALSE)</f>
        <v>21757</v>
      </c>
      <c r="H110" s="70">
        <f>VLOOKUP(A110,$B$5:$E$21,4,FALSE)</f>
        <v>649296</v>
      </c>
      <c r="I110" s="69">
        <f>C110*F110</f>
        <v>1587.6736700000001</v>
      </c>
      <c r="J110" s="68">
        <f>D110*G110</f>
        <v>17.818982999999999</v>
      </c>
      <c r="K110" s="67">
        <f>I110+J110</f>
        <v>1605.492653</v>
      </c>
      <c r="L110" s="66">
        <f>J110/K110</f>
        <v>1.1098763340152138E-2</v>
      </c>
    </row>
    <row r="111" spans="1:17" x14ac:dyDescent="0.2">
      <c r="B111" s="77" t="s">
        <v>287</v>
      </c>
      <c r="I111" s="65">
        <f>SUM(I110:I110)</f>
        <v>1587.6736700000001</v>
      </c>
      <c r="J111" s="65">
        <f>SUM(J110:J110)</f>
        <v>17.818982999999999</v>
      </c>
      <c r="K111" s="65">
        <f>SUM(K110:K110)</f>
        <v>1605.492653</v>
      </c>
      <c r="L111" s="64">
        <f>ROUND((TRUNC((J111/K111),4)*100),1)</f>
        <v>1.1000000000000001</v>
      </c>
    </row>
    <row r="113" spans="1:17" x14ac:dyDescent="0.2">
      <c r="A113" s="54" t="str">
        <f>LEFT(B113,FIND("(",B113)-2)&amp;", Nevada"</f>
        <v>Humboldt County, Nevada</v>
      </c>
      <c r="B113" s="54" t="s">
        <v>109</v>
      </c>
      <c r="C113" s="71">
        <f>VLOOKUP($B113,'Census shares'!$A$5:$G$104,3,FALSE)</f>
        <v>9.5299999999999996E-4</v>
      </c>
      <c r="D113" s="71">
        <f>VLOOKUP($B113,'Census shares'!$A$5:$G$104,5,FALSE)</f>
        <v>3.0300000000000001E-3</v>
      </c>
      <c r="E113" s="71">
        <f>VLOOKUP($B113,'Census shares'!$A$5:$G$104,7,FALSE)</f>
        <v>1.1039999999999999E-3</v>
      </c>
      <c r="F113" s="70">
        <f>VLOOKUP(A113,$B$5:$E$21,2,FALSE)</f>
        <v>189991</v>
      </c>
      <c r="G113" s="70">
        <f>VLOOKUP(A113,$B$5:$E$21,3,FALSE)</f>
        <v>6882</v>
      </c>
      <c r="H113" s="70">
        <f>VLOOKUP(A113,$B$5:$E$21,4,FALSE)</f>
        <v>196873</v>
      </c>
      <c r="I113" s="69">
        <f>C113*F113</f>
        <v>181.06142299999999</v>
      </c>
      <c r="J113" s="68">
        <f>D113*G113</f>
        <v>20.852460000000001</v>
      </c>
      <c r="K113" s="67">
        <f>I113+J113</f>
        <v>201.913883</v>
      </c>
      <c r="L113" s="66">
        <f>J113/K113</f>
        <v>0.1032740279676559</v>
      </c>
      <c r="O113" s="110"/>
      <c r="P113" s="110"/>
      <c r="Q113" s="109"/>
    </row>
    <row r="114" spans="1:17" x14ac:dyDescent="0.2">
      <c r="B114" s="77" t="s">
        <v>288</v>
      </c>
      <c r="I114" s="65">
        <f>SUM(I113:I113)</f>
        <v>181.06142299999999</v>
      </c>
      <c r="J114" s="65">
        <f>SUM(J113:J113)</f>
        <v>20.852460000000001</v>
      </c>
      <c r="K114" s="65">
        <f>SUM(K113:K113)</f>
        <v>201.913883</v>
      </c>
      <c r="L114" s="64">
        <f>ROUND((TRUNC((J114/K114),4)*100),1)</f>
        <v>10.3</v>
      </c>
      <c r="O114" s="110"/>
      <c r="P114" s="110"/>
      <c r="Q114" s="109"/>
    </row>
    <row r="116" spans="1:17" x14ac:dyDescent="0.2">
      <c r="A116" s="54" t="str">
        <f>LEFT(B116,FIND("(",B116)-2)&amp;", Nevada"</f>
        <v>Lyon County, Nevada</v>
      </c>
      <c r="B116" s="54" t="s">
        <v>107</v>
      </c>
      <c r="C116" s="71">
        <f>VLOOKUP($B116,'Census shares'!$A$5:$G$104,3,FALSE)</f>
        <v>2.5240000000000002E-3</v>
      </c>
      <c r="D116" s="71">
        <f>VLOOKUP($B116,'Census shares'!$A$5:$G$104,5,FALSE)</f>
        <v>1.6709999999999999E-2</v>
      </c>
      <c r="E116" s="71">
        <f>VLOOKUP($B116,'Census shares'!$A$5:$G$104,7,FALSE)</f>
        <v>3.9110000000000004E-3</v>
      </c>
      <c r="F116" s="70">
        <f>VLOOKUP(A116,$B$5:$E$21,2,FALSE)</f>
        <v>509499</v>
      </c>
      <c r="G116" s="70">
        <f>VLOOKUP(A116,$B$5:$E$21,3,FALSE)</f>
        <v>29178</v>
      </c>
      <c r="H116" s="70">
        <f>VLOOKUP(A116,$B$5:$E$21,4,FALSE)</f>
        <v>538677</v>
      </c>
      <c r="I116" s="69">
        <f>C116*F116</f>
        <v>1285.9754760000001</v>
      </c>
      <c r="J116" s="68">
        <f>D116*G116</f>
        <v>487.56437999999997</v>
      </c>
      <c r="K116" s="67">
        <f>I116+J116</f>
        <v>1773.5398560000001</v>
      </c>
      <c r="L116" s="66">
        <f>J116/K116</f>
        <v>0.27491030345359208</v>
      </c>
      <c r="O116" s="110"/>
      <c r="P116" s="110"/>
      <c r="Q116" s="109"/>
    </row>
    <row r="117" spans="1:17" x14ac:dyDescent="0.2">
      <c r="B117" s="77" t="s">
        <v>289</v>
      </c>
      <c r="I117" s="65">
        <f>SUM(I116:I116)</f>
        <v>1285.9754760000001</v>
      </c>
      <c r="J117" s="65">
        <f>SUM(J116:J116)</f>
        <v>487.56437999999997</v>
      </c>
      <c r="K117" s="65">
        <f>SUM(K116:K116)</f>
        <v>1773.5398560000001</v>
      </c>
      <c r="L117" s="64">
        <f>ROUND((TRUNC((J117/K117),4)*100),1)</f>
        <v>27.5</v>
      </c>
      <c r="O117" s="110"/>
      <c r="P117" s="110"/>
      <c r="Q117" s="109"/>
    </row>
    <row r="119" spans="1:17" x14ac:dyDescent="0.2">
      <c r="A119" s="54" t="str">
        <f>LEFT(B119,FIND("(",B119)-2)&amp;", Nevada"</f>
        <v>Nye County, Nevada</v>
      </c>
      <c r="B119" s="54" t="s">
        <v>105</v>
      </c>
      <c r="C119" s="71">
        <f>VLOOKUP($B119,'Census shares'!$A$5:$G$104,3,FALSE)</f>
        <v>4.4669999999999996E-3</v>
      </c>
      <c r="D119" s="71">
        <f>VLOOKUP($B119,'Census shares'!$A$5:$G$104,5,FALSE)</f>
        <v>0</v>
      </c>
      <c r="E119" s="71">
        <f>VLOOKUP($B119,'Census shares'!$A$5:$G$104,7,FALSE)</f>
        <v>3.9560000000000003E-3</v>
      </c>
      <c r="F119" s="70">
        <f>VLOOKUP(A119,$B$5:$E$21,2,FALSE)</f>
        <v>377417</v>
      </c>
      <c r="G119" s="70">
        <f>VLOOKUP(A119,$B$5:$E$21,3,FALSE)</f>
        <v>23317</v>
      </c>
      <c r="H119" s="70">
        <f>VLOOKUP(A119,$B$5:$E$21,4,FALSE)</f>
        <v>400734</v>
      </c>
      <c r="I119" s="69">
        <f>C119*F119</f>
        <v>1685.9217389999999</v>
      </c>
      <c r="J119" s="68">
        <f>D119*G119</f>
        <v>0</v>
      </c>
      <c r="K119" s="67">
        <f>I119+J119</f>
        <v>1685.9217389999999</v>
      </c>
      <c r="L119" s="66">
        <f>J119/K119</f>
        <v>0</v>
      </c>
    </row>
    <row r="120" spans="1:17" x14ac:dyDescent="0.2">
      <c r="B120" s="77" t="s">
        <v>290</v>
      </c>
      <c r="I120" s="65">
        <f>SUM(I119:I119)</f>
        <v>1685.9217389999999</v>
      </c>
      <c r="J120" s="65">
        <f>SUM(J119:J119)</f>
        <v>0</v>
      </c>
      <c r="K120" s="65">
        <f>SUM(K119:K119)</f>
        <v>1685.9217389999999</v>
      </c>
      <c r="L120" s="64">
        <f>ROUND((TRUNC((J120/K120),4)*100),1)</f>
        <v>0</v>
      </c>
    </row>
  </sheetData>
  <autoFilter ref="A30:L120" xr:uid="{00000000-0009-0000-0000-000008000000}"/>
  <mergeCells count="3">
    <mergeCell ref="C29:E29"/>
    <mergeCell ref="F29:H29"/>
    <mergeCell ref="I29:L29"/>
  </mergeCells>
  <conditionalFormatting sqref="L32">
    <cfRule type="expression" dxfId="26" priority="29">
      <formula>L32&gt;$C$25</formula>
    </cfRule>
  </conditionalFormatting>
  <conditionalFormatting sqref="L35">
    <cfRule type="expression" dxfId="25" priority="28">
      <formula>L35&gt;$C$25</formula>
    </cfRule>
  </conditionalFormatting>
  <conditionalFormatting sqref="L47">
    <cfRule type="expression" dxfId="24" priority="26">
      <formula>L47&gt;$C$25</formula>
    </cfRule>
  </conditionalFormatting>
  <conditionalFormatting sqref="L44">
    <cfRule type="expression" dxfId="23" priority="27">
      <formula>L44&gt;$C$25</formula>
    </cfRule>
  </conditionalFormatting>
  <conditionalFormatting sqref="L50">
    <cfRule type="expression" dxfId="22" priority="25">
      <formula>L50&gt;$C$25</formula>
    </cfRule>
  </conditionalFormatting>
  <conditionalFormatting sqref="L53">
    <cfRule type="expression" dxfId="21" priority="24">
      <formula>L53&gt;$C$25</formula>
    </cfRule>
  </conditionalFormatting>
  <conditionalFormatting sqref="L58">
    <cfRule type="expression" dxfId="20" priority="22">
      <formula>L58&gt;$C$25</formula>
    </cfRule>
  </conditionalFormatting>
  <conditionalFormatting sqref="L64">
    <cfRule type="expression" dxfId="19" priority="21">
      <formula>L64&gt;$C$25</formula>
    </cfRule>
  </conditionalFormatting>
  <conditionalFormatting sqref="L38">
    <cfRule type="expression" dxfId="18" priority="19">
      <formula>L38&gt;$C$25</formula>
    </cfRule>
  </conditionalFormatting>
  <conditionalFormatting sqref="L41">
    <cfRule type="expression" dxfId="17" priority="18">
      <formula>L41&gt;$C$25</formula>
    </cfRule>
  </conditionalFormatting>
  <conditionalFormatting sqref="L61">
    <cfRule type="expression" dxfId="16" priority="17">
      <formula>L61&gt;$C$25</formula>
    </cfRule>
  </conditionalFormatting>
  <conditionalFormatting sqref="L67">
    <cfRule type="expression" dxfId="15" priority="16">
      <formula>L67&gt;$C$25</formula>
    </cfRule>
  </conditionalFormatting>
  <conditionalFormatting sqref="L73">
    <cfRule type="expression" dxfId="14" priority="15">
      <formula>L73&gt;$C$25</formula>
    </cfRule>
  </conditionalFormatting>
  <conditionalFormatting sqref="L76">
    <cfRule type="expression" dxfId="13" priority="14">
      <formula>L76&gt;$C$25</formula>
    </cfRule>
  </conditionalFormatting>
  <conditionalFormatting sqref="L81">
    <cfRule type="expression" dxfId="12" priority="13">
      <formula>L81&gt;$C$25</formula>
    </cfRule>
  </conditionalFormatting>
  <conditionalFormatting sqref="L84">
    <cfRule type="expression" dxfId="11" priority="12">
      <formula>L84&gt;$C$25</formula>
    </cfRule>
  </conditionalFormatting>
  <conditionalFormatting sqref="L87">
    <cfRule type="expression" dxfId="10" priority="11">
      <formula>L87&gt;$C$25</formula>
    </cfRule>
  </conditionalFormatting>
  <conditionalFormatting sqref="L91">
    <cfRule type="expression" dxfId="9" priority="10">
      <formula>L91&gt;$C$25</formula>
    </cfRule>
  </conditionalFormatting>
  <conditionalFormatting sqref="L94">
    <cfRule type="expression" dxfId="8" priority="9">
      <formula>L94&gt;$C$25</formula>
    </cfRule>
  </conditionalFormatting>
  <conditionalFormatting sqref="L98">
    <cfRule type="expression" dxfId="7" priority="8">
      <formula>L98&gt;$C$25</formula>
    </cfRule>
  </conditionalFormatting>
  <conditionalFormatting sqref="L103">
    <cfRule type="expression" dxfId="6" priority="7">
      <formula>L103&gt;$C$25</formula>
    </cfRule>
  </conditionalFormatting>
  <conditionalFormatting sqref="L108">
    <cfRule type="expression" dxfId="5" priority="6">
      <formula>L108&gt;$C$25</formula>
    </cfRule>
  </conditionalFormatting>
  <conditionalFormatting sqref="L111">
    <cfRule type="expression" dxfId="4" priority="5">
      <formula>L111&gt;$C$25</formula>
    </cfRule>
  </conditionalFormatting>
  <conditionalFormatting sqref="L114">
    <cfRule type="expression" dxfId="3" priority="4">
      <formula>L114&gt;$C$25</formula>
    </cfRule>
  </conditionalFormatting>
  <conditionalFormatting sqref="L117">
    <cfRule type="expression" dxfId="2" priority="3">
      <formula>L117&gt;$C$25</formula>
    </cfRule>
  </conditionalFormatting>
  <conditionalFormatting sqref="L120">
    <cfRule type="expression" dxfId="1" priority="2">
      <formula>L120&gt;$C$25</formula>
    </cfRule>
  </conditionalFormatting>
  <conditionalFormatting sqref="L70">
    <cfRule type="expression" dxfId="0" priority="1">
      <formula>L70&gt;$C$25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53AD55C03CA948AD2D039FA099CAD7" ma:contentTypeVersion="5867" ma:contentTypeDescription="Create a new document." ma:contentTypeScope="" ma:versionID="ef05ac1abf7bf72f186d1fa9f469c48e">
  <xsd:schema xmlns:xsd="http://www.w3.org/2001/XMLSchema" xmlns:xs="http://www.w3.org/2001/XMLSchema" xmlns:p="http://schemas.microsoft.com/office/2006/metadata/properties" xmlns:ns2="88fbab44-d010-4ea2-8ad5-628826bfd564" xmlns:ns3="d9b86647-4e7e-4caf-a91c-ffabccd68830" targetNamespace="http://schemas.microsoft.com/office/2006/metadata/properties" ma:root="true" ma:fieldsID="42f42d4aa4c2de1ede56dd4f3120c921" ns2:_="" ns3:_="">
    <xsd:import namespace="88fbab44-d010-4ea2-8ad5-628826bfd564"/>
    <xsd:import namespace="d9b86647-4e7e-4caf-a91c-ffabccd688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bab44-d010-4ea2-8ad5-628826bfd5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86647-4e7e-4caf-a91c-ffabccd68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8fbab44-d010-4ea2-8ad5-628826bfd564">NNAFZP6TVDX3-1015829953-1307623</_dlc_DocId>
    <_dlc_DocIdUrl xmlns="88fbab44-d010-4ea2-8ad5-628826bfd564">
      <Url>https://365cbpp.sharepoint.com/sites/Archive/_layouts/15/DocIdRedir.aspx?ID=NNAFZP6TVDX3-1015829953-1307623</Url>
      <Description>NNAFZP6TVDX3-1015829953-1307623</Description>
    </_dlc_DocIdUrl>
  </documentManagement>
</p:properties>
</file>

<file path=customXml/itemProps1.xml><?xml version="1.0" encoding="utf-8"?>
<ds:datastoreItem xmlns:ds="http://schemas.openxmlformats.org/officeDocument/2006/customXml" ds:itemID="{38286023-38E1-4A86-80EC-3AE621634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bab44-d010-4ea2-8ad5-628826bfd564"/>
    <ds:schemaRef ds:uri="d9b86647-4e7e-4caf-a91c-ffabccd68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93CA5E-BCF0-4B87-85BB-13CCFF916BC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67CD8BA-CADB-4078-9CF7-F1A5C06976F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76A8AD9-AF4F-4281-87D8-D1BE25BD2DA5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88fbab44-d010-4ea2-8ad5-628826bfd564"/>
    <ds:schemaRef ds:uri="http://schemas.microsoft.com/office/infopath/2007/PartnerControls"/>
    <ds:schemaRef ds:uri="d9b86647-4e7e-4caf-a91c-ffabccd6883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Reservations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2019-06-27T20:07:39Z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0x010100F753AD55C03CA948AD2D039FA099CAD7</vt:lpwstr>
  </property>
  <property fmtid="{D5CDD505-2E9C-101B-9397-08002B2CF9AE}" pid="4" name="_dlc_DocIdItemGuid">
    <vt:lpwstr>df20d6fa-5449-4aa2-934d-b90d2f65c0a4</vt:lpwstr>
  </property>
</Properties>
</file>